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<sst xmlns="http://schemas.openxmlformats.org/spreadsheetml/2006/main" count="88">
  <si>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</si>
  <si>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</si>
  <si>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</si>
  <si>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学院：材料与机电学院</t>
    </r>
    <r>
      <rPr>
        <sz val="14"/>
        <rFont val="Times New Roman"/>
        <charset val="0"/>
      </rPr>
      <t xml:space="preserve">                         </t>
    </r>
    <r>
      <rPr>
        <sz val="14"/>
        <rFont val="宋体"/>
        <charset val="134"/>
      </rPr>
      <t>班级：16电气自动化技术2班(专科)</t>
    </r>
    <r>
      <rPr>
        <sz val="14"/>
        <rFont val="Times New Roman"/>
        <charset val="0"/>
      </rPr>
      <t xml:space="preserve">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</si>
  <si>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</si>
  <si>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</si>
  <si>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</si>
  <si>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</si>
  <si>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</si>
  <si>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</si>
  <si>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</si>
  <si>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</si>
  <si>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</si>
  <si>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</si>
  <si>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思想道德修养与法律基础（</t>
    </r>
    <r>
      <rPr>
        <sz val="11"/>
        <rFont val="Times New Roman"/>
        <charset val="0"/>
      </rPr>
      <t>2015</t>
    </r>
    <r>
      <rPr>
        <sz val="11"/>
        <rFont val="宋体"/>
        <charset val="134"/>
      </rPr>
      <t>年修订版）</t>
    </r>
  </si>
  <si>
    <t>高等教育</t>
  </si>
  <si>
    <t>编写组</t>
  </si>
  <si>
    <t>计算机应用基础与上机指导</t>
  </si>
  <si>
    <t>北京邮电</t>
  </si>
  <si>
    <t>刘松平</t>
  </si>
  <si>
    <t>大学体育与健康</t>
  </si>
  <si>
    <t>北京体育</t>
  </si>
  <si>
    <t>刘志斌</t>
  </si>
  <si>
    <t>高等数学</t>
  </si>
  <si>
    <t>吉林大学</t>
  </si>
  <si>
    <t>杜月琴</t>
  </si>
  <si>
    <r>
      <rPr>
        <sz val="11"/>
        <rFont val="宋体"/>
        <charset val="134"/>
      </rPr>
      <t>大学实用英语综合教程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</t>
    </r>
    <r>
      <rPr>
        <sz val="11"/>
        <rFont val="Times New Roman"/>
        <charset val="0"/>
      </rPr>
      <t>2015</t>
    </r>
    <r>
      <rPr>
        <sz val="11"/>
        <rFont val="宋体"/>
        <charset val="134"/>
      </rPr>
      <t>）</t>
    </r>
  </si>
  <si>
    <t>上海交大</t>
  </si>
  <si>
    <t>陈仲利</t>
  </si>
  <si>
    <r>
      <rPr>
        <sz val="11"/>
        <rFont val="宋体"/>
        <charset val="134"/>
      </rPr>
      <t>大学实用英语视听说教程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</t>
    </r>
    <r>
      <rPr>
        <sz val="11"/>
        <rFont val="Times New Roman"/>
        <charset val="0"/>
      </rPr>
      <t>2015</t>
    </r>
    <r>
      <rPr>
        <sz val="11"/>
        <rFont val="宋体"/>
        <charset val="134"/>
      </rPr>
      <t>）</t>
    </r>
  </si>
  <si>
    <t>新发展大学英语实用语法（修订本）</t>
  </si>
  <si>
    <t>彭爱和</t>
  </si>
  <si>
    <r>
      <rPr>
        <sz val="11"/>
        <rFont val="宋体"/>
        <charset val="134"/>
      </rPr>
      <t>新发展大学英语快速阅读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（全新版）</t>
    </r>
  </si>
  <si>
    <t>张宜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</si>
  <si>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</si>
  <si>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</t>
    </r>
    <r>
      <rPr>
        <sz val="12"/>
        <rFont val="Times New Roman"/>
        <charset val="0"/>
      </rPr>
      <t xml:space="preserve">  </t>
    </r>
    <r>
      <rPr>
        <sz val="12"/>
        <rFont val="宋体"/>
        <charset val="0"/>
      </rPr>
      <t>杜福仁</t>
    </r>
  </si>
  <si>
    <t>电话： 18379691365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</si>
  <si>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</si>
  <si>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</si>
  <si>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</si>
  <si>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</si>
  <si>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</si>
  <si>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电气自动化技术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专科</t>
    </r>
    <r>
      <rPr>
        <sz val="10"/>
        <rFont val="Times New Roman"/>
        <charset val="0"/>
      </rPr>
      <t>)</t>
    </r>
  </si>
  <si>
    <t>冯尉昊</t>
  </si>
  <si>
    <t>李可轩</t>
  </si>
  <si>
    <t>董亦斌</t>
  </si>
  <si>
    <r>
      <t>16</t>
    </r>
    <r>
      <rPr>
        <sz val="10"/>
        <color rgb="FFFF0000"/>
        <rFont val="宋体"/>
        <charset val="134"/>
      </rPr>
      <t>电气自动化技术</t>
    </r>
    <r>
      <rPr>
        <sz val="10"/>
        <color rgb="FFFF0000"/>
        <rFont val="Times New Roman"/>
        <charset val="0"/>
      </rPr>
      <t>2</t>
    </r>
    <r>
      <rPr>
        <sz val="10"/>
        <color rgb="FFFF0000"/>
        <rFont val="宋体"/>
        <charset val="134"/>
      </rPr>
      <t>班</t>
    </r>
    <r>
      <rPr>
        <sz val="10"/>
        <color rgb="FFFF0000"/>
        <rFont val="Times New Roman"/>
        <charset val="0"/>
      </rPr>
      <t>(</t>
    </r>
    <r>
      <rPr>
        <sz val="10"/>
        <color rgb="FFFF0000"/>
        <rFont val="宋体"/>
        <charset val="134"/>
      </rPr>
      <t>专科</t>
    </r>
    <r>
      <rPr>
        <sz val="10"/>
        <color rgb="FFFF0000"/>
        <rFont val="Times New Roman"/>
        <charset val="0"/>
      </rPr>
      <t>)</t>
    </r>
  </si>
  <si>
    <t>宋紫槐</t>
  </si>
  <si>
    <t>入伍</t>
  </si>
  <si>
    <t>古杰敏</t>
  </si>
  <si>
    <t>周清涛</t>
  </si>
  <si>
    <t>杜福仁</t>
  </si>
  <si>
    <t>何文哲</t>
  </si>
  <si>
    <t>王俊杰</t>
  </si>
  <si>
    <t>邓希</t>
  </si>
  <si>
    <t>易彩曦</t>
  </si>
  <si>
    <t>邓甜</t>
  </si>
  <si>
    <t>欧阳金花</t>
  </si>
  <si>
    <t>叶晨红</t>
  </si>
  <si>
    <t>葛涵婕</t>
  </si>
  <si>
    <t>胡雨</t>
  </si>
  <si>
    <t>万邵鹏</t>
  </si>
  <si>
    <t>张治凯</t>
  </si>
  <si>
    <t>彭李晨</t>
  </si>
  <si>
    <t>闻瑜冀</t>
  </si>
  <si>
    <t>李胜</t>
  </si>
  <si>
    <t>宋念煌</t>
  </si>
  <si>
    <t>钟升城</t>
  </si>
  <si>
    <t>黄志</t>
  </si>
  <si>
    <t>程光源</t>
  </si>
  <si>
    <t>胡德欣</t>
  </si>
  <si>
    <t>肖泽凡</t>
  </si>
  <si>
    <t>熊俊</t>
  </si>
  <si>
    <t>陈思龙</t>
  </si>
  <si>
    <t>徐志豪</t>
  </si>
  <si>
    <t>何岚清</t>
  </si>
  <si>
    <t>赖子健</t>
  </si>
  <si>
    <t>王洋</t>
  </si>
  <si>
    <t>汪贵根</t>
  </si>
  <si>
    <t>谢伟</t>
  </si>
  <si>
    <t>石勇</t>
  </si>
  <si>
    <t>钟金</t>
  </si>
  <si>
    <t>吴杰</t>
  </si>
  <si>
    <t>赵亮</t>
  </si>
  <si>
    <t>罗鹏辉</t>
  </si>
  <si>
    <t>朱文至</t>
  </si>
  <si>
    <t>姚树鑫</t>
  </si>
  <si>
    <t>连泽友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</si>
</sst>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;[Red]#,##0.00"/>
  </numFmts>
  <fonts count="49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rgb="FFFF0000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0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134"/>
    </font>
    <font>
      <sz val="11"/>
      <name val="Times New Roman"/>
      <charset val="0"/>
    </font>
    <font>
      <sz val="12"/>
      <name val="宋体"/>
      <charset val="0"/>
    </font>
    <font>
      <sz val="10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9" fillId="6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23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9" fillId="14" borderId="27" applyNumberFormat="0" applyAlignment="0" applyProtection="0">
      <alignment vertical="center"/>
    </xf>
    <xf numFmtId="0" fontId="40" fillId="14" borderId="22" applyNumberFormat="0" applyAlignment="0" applyProtection="0">
      <alignment vertical="center"/>
    </xf>
    <xf numFmtId="0" fontId="38" fillId="11" borderId="26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0" fillId="0" borderId="0"/>
    <xf numFmtId="0" fontId="25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76" fontId="10" fillId="0" borderId="3" xfId="9" applyNumberFormat="1" applyFont="1" applyFill="1" applyBorder="1" applyAlignment="1">
      <alignment horizontal="center" vertical="center"/>
    </xf>
    <xf numFmtId="0" fontId="10" fillId="0" borderId="3" xfId="9" applyNumberFormat="1" applyFont="1" applyFill="1" applyBorder="1" applyAlignment="1">
      <alignment horizontal="center" vertical="center"/>
    </xf>
    <xf numFmtId="4" fontId="10" fillId="0" borderId="3" xfId="9" applyNumberFormat="1" applyFont="1" applyFill="1" applyBorder="1" applyAlignment="1">
      <alignment horizontal="center" vertical="center"/>
    </xf>
    <xf numFmtId="9" fontId="10" fillId="0" borderId="3" xfId="9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left" vertical="center" shrinkToFit="1"/>
    </xf>
    <xf numFmtId="0" fontId="14" fillId="0" borderId="5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 shrinkToFit="1"/>
    </xf>
    <xf numFmtId="176" fontId="15" fillId="0" borderId="5" xfId="0" applyNumberFormat="1" applyFont="1" applyFill="1" applyBorder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/>
    </xf>
    <xf numFmtId="4" fontId="15" fillId="0" borderId="5" xfId="0" applyNumberFormat="1" applyFont="1" applyFill="1" applyBorder="1" applyAlignment="1">
      <alignment horizontal="right" vertical="center"/>
    </xf>
    <xf numFmtId="9" fontId="15" fillId="0" borderId="5" xfId="0" applyNumberFormat="1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3" fillId="0" borderId="5" xfId="34" applyFont="1" applyFill="1" applyBorder="1" applyAlignment="1">
      <alignment vertical="center"/>
    </xf>
    <xf numFmtId="0" fontId="13" fillId="0" borderId="5" xfId="34" applyFont="1" applyFill="1" applyBorder="1" applyAlignment="1">
      <alignment horizontal="center" vertical="center"/>
    </xf>
    <xf numFmtId="176" fontId="15" fillId="0" borderId="5" xfId="34" applyNumberFormat="1" applyFont="1" applyFill="1" applyBorder="1" applyAlignment="1">
      <alignment horizontal="right" vertical="center"/>
    </xf>
    <xf numFmtId="0" fontId="15" fillId="0" borderId="5" xfId="34" applyNumberFormat="1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76" fontId="15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177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15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176" fontId="10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176" fontId="17" fillId="0" borderId="11" xfId="0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76" fontId="20" fillId="0" borderId="13" xfId="0" applyNumberFormat="1" applyFont="1" applyBorder="1">
      <alignment vertical="center"/>
    </xf>
    <xf numFmtId="0" fontId="21" fillId="0" borderId="1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76" fontId="24" fillId="0" borderId="13" xfId="0" applyNumberFormat="1" applyFont="1" applyBorder="1">
      <alignment vertical="center"/>
    </xf>
    <xf numFmtId="0" fontId="18" fillId="0" borderId="14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76" fontId="20" fillId="0" borderId="15" xfId="0" applyNumberFormat="1" applyFont="1" applyBorder="1">
      <alignment vertical="center"/>
    </xf>
    <xf numFmtId="0" fontId="10" fillId="0" borderId="0" xfId="0" applyFont="1" applyFill="1" applyBorder="1" applyAlignment="1">
      <alignment vertical="center"/>
    </xf>
    <xf numFmtId="4" fontId="10" fillId="0" borderId="16" xfId="9" applyNumberFormat="1" applyFont="1" applyFill="1" applyBorder="1" applyAlignment="1">
      <alignment horizontal="center" vertical="center"/>
    </xf>
    <xf numFmtId="0" fontId="10" fillId="0" borderId="17" xfId="9" applyFont="1" applyFill="1" applyBorder="1" applyAlignment="1">
      <alignment horizontal="center" vertical="center"/>
    </xf>
    <xf numFmtId="4" fontId="15" fillId="0" borderId="18" xfId="0" applyNumberFormat="1" applyFont="1" applyFill="1" applyBorder="1" applyAlignment="1">
      <alignment horizontal="right" vertical="center"/>
    </xf>
    <xf numFmtId="0" fontId="15" fillId="0" borderId="17" xfId="0" applyNumberFormat="1" applyFont="1" applyFill="1" applyBorder="1" applyAlignment="1">
      <alignment horizontal="left" vertical="center" shrinkToFit="1"/>
    </xf>
    <xf numFmtId="0" fontId="15" fillId="0" borderId="17" xfId="0" applyFont="1" applyFill="1" applyBorder="1" applyAlignment="1">
      <alignment horizontal="left" vertical="center" shrinkToFit="1"/>
    </xf>
    <xf numFmtId="0" fontId="15" fillId="0" borderId="17" xfId="0" applyNumberFormat="1" applyFont="1" applyFill="1" applyBorder="1" applyAlignment="1">
      <alignment horizontal="left" vertical="center"/>
    </xf>
    <xf numFmtId="4" fontId="15" fillId="0" borderId="18" xfId="34" applyNumberFormat="1" applyFont="1" applyFill="1" applyBorder="1" applyAlignment="1">
      <alignment horizontal="right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left" vertical="center" shrinkToFit="1"/>
    </xf>
    <xf numFmtId="0" fontId="8" fillId="0" borderId="2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topLeftCell="A10" workbookViewId="0">
      <selection activeCell="F23" sqref="F23"/>
    </sheetView>
  </sheetViews>
  <sheetFormatPr defaultColWidth="9" defaultRowHeight="13.5"/>
  <cols>
    <col min="1" max="1" width="6.375" customWidth="1"/>
    <col min="2" max="2" width="35.875" customWidth="1"/>
    <col min="3" max="3" width="10.875" customWidth="1"/>
    <col min="4" max="4" width="9.5" customWidth="1"/>
    <col min="5" max="5" width="9.375" style="3"/>
    <col min="7" max="7" width="12.125" customWidth="1"/>
    <col min="9" max="9" width="11.375" customWidth="1"/>
  </cols>
  <sheetData>
    <row r="1" s="1" customFormat="1" ht="37" customHeight="1" spans="1:11">
      <c r="A1" s="4" t="s">
        <v>0</v>
      </c>
      <c r="B1" s="5"/>
      <c r="C1" s="5"/>
      <c r="D1" s="5"/>
      <c r="E1" s="6"/>
      <c r="F1" s="5"/>
      <c r="G1" s="5"/>
      <c r="H1" s="5"/>
      <c r="I1" s="5"/>
      <c r="J1" s="5"/>
      <c r="K1" s="69"/>
    </row>
    <row r="2" s="1" customFormat="1" ht="33" customHeight="1" spans="1:11">
      <c r="A2" s="7" t="s">
        <v>1</v>
      </c>
      <c r="B2" s="8"/>
      <c r="C2" s="8"/>
      <c r="D2" s="8"/>
      <c r="E2" s="9"/>
      <c r="F2" s="8"/>
      <c r="G2" s="8"/>
      <c r="H2" s="8"/>
      <c r="I2" s="8"/>
      <c r="J2" s="8"/>
      <c r="K2" s="69"/>
    </row>
    <row r="3" s="1" customFormat="1" ht="33" customHeight="1" spans="1:11">
      <c r="A3" s="10" t="s">
        <v>2</v>
      </c>
      <c r="B3" s="11"/>
      <c r="C3" s="11"/>
      <c r="D3" s="11"/>
      <c r="E3" s="12"/>
      <c r="F3" s="11"/>
      <c r="G3" s="11"/>
      <c r="H3" s="11"/>
      <c r="I3" s="11"/>
      <c r="J3" s="11"/>
      <c r="K3" s="69"/>
    </row>
    <row r="4" s="1" customFormat="1" ht="33" customHeight="1" spans="1:11">
      <c r="A4" s="13" t="s">
        <v>3</v>
      </c>
      <c r="B4" s="14"/>
      <c r="C4" s="14"/>
      <c r="D4" s="14"/>
      <c r="E4" s="15"/>
      <c r="F4" s="14"/>
      <c r="G4" s="14"/>
      <c r="H4" s="14"/>
      <c r="I4" s="14"/>
      <c r="J4" s="14"/>
      <c r="K4" s="69"/>
    </row>
    <row r="5" s="1" customFormat="1" ht="30" customHeight="1" spans="1:11">
      <c r="A5" s="16" t="s">
        <v>4</v>
      </c>
      <c r="B5" s="17" t="s">
        <v>5</v>
      </c>
      <c r="C5" s="18" t="s">
        <v>6</v>
      </c>
      <c r="D5" s="17" t="s">
        <v>7</v>
      </c>
      <c r="E5" s="19" t="s">
        <v>8</v>
      </c>
      <c r="F5" s="20" t="s">
        <v>9</v>
      </c>
      <c r="G5" s="21" t="s">
        <v>10</v>
      </c>
      <c r="H5" s="22" t="s">
        <v>11</v>
      </c>
      <c r="I5" s="21" t="s">
        <v>12</v>
      </c>
      <c r="J5" s="70" t="s">
        <v>13</v>
      </c>
      <c r="K5" s="71"/>
    </row>
    <row r="6" s="1" customFormat="1" ht="30" customHeight="1" spans="1:11">
      <c r="A6" s="23">
        <v>1</v>
      </c>
      <c r="B6" s="24" t="s">
        <v>14</v>
      </c>
      <c r="C6" s="25" t="s">
        <v>15</v>
      </c>
      <c r="D6" s="26" t="s">
        <v>16</v>
      </c>
      <c r="E6" s="27">
        <v>18</v>
      </c>
      <c r="F6" s="28">
        <v>43</v>
      </c>
      <c r="G6" s="29">
        <f>E6*F6</f>
        <v>774</v>
      </c>
      <c r="H6" s="30">
        <v>1</v>
      </c>
      <c r="I6" s="29">
        <f>G6*H6</f>
        <v>774</v>
      </c>
      <c r="J6" s="72"/>
      <c r="K6" s="73"/>
    </row>
    <row r="7" s="1" customFormat="1" ht="30" customHeight="1" spans="1:11">
      <c r="A7" s="23">
        <v>2</v>
      </c>
      <c r="B7" s="31" t="s">
        <v>17</v>
      </c>
      <c r="C7" s="32" t="s">
        <v>18</v>
      </c>
      <c r="D7" s="32" t="s">
        <v>19</v>
      </c>
      <c r="E7" s="27">
        <v>33</v>
      </c>
      <c r="F7" s="28">
        <v>43</v>
      </c>
      <c r="G7" s="29">
        <f t="shared" ref="G7:G13" si="0">E7*F7</f>
        <v>1419</v>
      </c>
      <c r="H7" s="30">
        <v>0.79</v>
      </c>
      <c r="I7" s="29">
        <f t="shared" ref="I7:I13" si="1">G7*H7</f>
        <v>1121.01</v>
      </c>
      <c r="J7" s="72"/>
      <c r="K7" s="74"/>
    </row>
    <row r="8" s="1" customFormat="1" ht="30" customHeight="1" spans="1:11">
      <c r="A8" s="23">
        <v>3</v>
      </c>
      <c r="B8" s="33" t="s">
        <v>20</v>
      </c>
      <c r="C8" s="34" t="s">
        <v>21</v>
      </c>
      <c r="D8" s="34" t="s">
        <v>22</v>
      </c>
      <c r="E8" s="27">
        <v>30</v>
      </c>
      <c r="F8" s="28">
        <v>43</v>
      </c>
      <c r="G8" s="29">
        <f t="shared" si="0"/>
        <v>1290</v>
      </c>
      <c r="H8" s="30">
        <v>0.79</v>
      </c>
      <c r="I8" s="29">
        <f t="shared" si="1"/>
        <v>1019.1</v>
      </c>
      <c r="J8" s="72"/>
      <c r="K8" s="75"/>
    </row>
    <row r="9" s="1" customFormat="1" ht="30" customHeight="1" spans="1:11">
      <c r="A9" s="23">
        <v>4</v>
      </c>
      <c r="B9" s="31" t="s">
        <v>23</v>
      </c>
      <c r="C9" s="32" t="s">
        <v>24</v>
      </c>
      <c r="D9" s="32" t="s">
        <v>25</v>
      </c>
      <c r="E9" s="27">
        <v>32</v>
      </c>
      <c r="F9" s="28">
        <v>43</v>
      </c>
      <c r="G9" s="29">
        <f t="shared" si="0"/>
        <v>1376</v>
      </c>
      <c r="H9" s="30">
        <v>0.79</v>
      </c>
      <c r="I9" s="29">
        <f t="shared" si="1"/>
        <v>1087.04</v>
      </c>
      <c r="J9" s="72"/>
      <c r="K9" s="74"/>
    </row>
    <row r="10" s="1" customFormat="1" ht="30" customHeight="1" spans="1:11">
      <c r="A10" s="23">
        <v>5</v>
      </c>
      <c r="B10" s="35" t="s">
        <v>26</v>
      </c>
      <c r="C10" s="36" t="s">
        <v>27</v>
      </c>
      <c r="D10" s="36" t="s">
        <v>28</v>
      </c>
      <c r="E10" s="37">
        <v>39</v>
      </c>
      <c r="F10" s="38">
        <v>43</v>
      </c>
      <c r="G10" s="29">
        <f t="shared" si="0"/>
        <v>1677</v>
      </c>
      <c r="H10" s="30">
        <v>0.79</v>
      </c>
      <c r="I10" s="29">
        <f t="shared" si="1"/>
        <v>1324.83</v>
      </c>
      <c r="J10" s="76"/>
      <c r="K10" s="74"/>
    </row>
    <row r="11" s="1" customFormat="1" ht="30" customHeight="1" spans="1:11">
      <c r="A11" s="23">
        <v>6</v>
      </c>
      <c r="B11" s="35" t="s">
        <v>29</v>
      </c>
      <c r="C11" s="36" t="s">
        <v>27</v>
      </c>
      <c r="D11" s="36" t="s">
        <v>28</v>
      </c>
      <c r="E11" s="37">
        <v>30</v>
      </c>
      <c r="F11" s="38">
        <v>43</v>
      </c>
      <c r="G11" s="29">
        <f t="shared" si="0"/>
        <v>1290</v>
      </c>
      <c r="H11" s="30">
        <v>0.79</v>
      </c>
      <c r="I11" s="29">
        <f t="shared" si="1"/>
        <v>1019.1</v>
      </c>
      <c r="J11" s="76"/>
      <c r="K11" s="74"/>
    </row>
    <row r="12" s="1" customFormat="1" ht="30" customHeight="1" spans="1:11">
      <c r="A12" s="23">
        <v>7</v>
      </c>
      <c r="B12" s="35" t="s">
        <v>30</v>
      </c>
      <c r="C12" s="36" t="s">
        <v>27</v>
      </c>
      <c r="D12" s="36" t="s">
        <v>31</v>
      </c>
      <c r="E12" s="37">
        <v>35</v>
      </c>
      <c r="F12" s="38">
        <v>43</v>
      </c>
      <c r="G12" s="29">
        <f t="shared" si="0"/>
        <v>1505</v>
      </c>
      <c r="H12" s="30">
        <v>0.79</v>
      </c>
      <c r="I12" s="29">
        <f t="shared" si="1"/>
        <v>1188.95</v>
      </c>
      <c r="J12" s="76"/>
      <c r="K12" s="74"/>
    </row>
    <row r="13" s="1" customFormat="1" ht="30" customHeight="1" spans="1:11">
      <c r="A13" s="23">
        <v>8</v>
      </c>
      <c r="B13" s="35" t="s">
        <v>32</v>
      </c>
      <c r="C13" s="36" t="s">
        <v>27</v>
      </c>
      <c r="D13" s="36" t="s">
        <v>33</v>
      </c>
      <c r="E13" s="37">
        <v>26.8</v>
      </c>
      <c r="F13" s="38">
        <v>43</v>
      </c>
      <c r="G13" s="29">
        <f t="shared" si="0"/>
        <v>1152.4</v>
      </c>
      <c r="H13" s="30">
        <v>0.79</v>
      </c>
      <c r="I13" s="29">
        <f t="shared" si="1"/>
        <v>910.396</v>
      </c>
      <c r="J13" s="76"/>
      <c r="K13" s="74"/>
    </row>
    <row r="14" s="1" customFormat="1" ht="30" customHeight="1" spans="1:11">
      <c r="A14" s="39"/>
      <c r="B14" s="40" t="s">
        <v>34</v>
      </c>
      <c r="C14" s="40"/>
      <c r="D14" s="40"/>
      <c r="E14" s="41"/>
      <c r="F14" s="42"/>
      <c r="G14" s="43">
        <f>SUM(G6:G13)</f>
        <v>10483.4</v>
      </c>
      <c r="H14" s="44"/>
      <c r="I14" s="43">
        <f>SUM(I6:I13)</f>
        <v>8444.426</v>
      </c>
      <c r="J14" s="77"/>
      <c r="K14" s="74"/>
    </row>
    <row r="15" s="1" customFormat="1" ht="42" customHeight="1" spans="1:11">
      <c r="A15" s="45" t="s">
        <v>35</v>
      </c>
      <c r="B15" s="45"/>
      <c r="C15" s="46"/>
      <c r="D15" s="46"/>
      <c r="E15" s="47" t="s">
        <v>36</v>
      </c>
      <c r="F15" s="45"/>
      <c r="G15" s="45"/>
      <c r="H15" s="45"/>
      <c r="I15" s="45"/>
      <c r="J15" s="45"/>
      <c r="K15" s="78"/>
    </row>
    <row r="16" s="1" customFormat="1" ht="73" customHeight="1" spans="1:11">
      <c r="A16" s="48" t="s">
        <v>37</v>
      </c>
      <c r="B16" s="49"/>
      <c r="C16" s="49"/>
      <c r="D16" s="49"/>
      <c r="E16" s="50"/>
      <c r="F16" s="49"/>
      <c r="G16" s="49"/>
      <c r="H16" s="49"/>
      <c r="I16" s="49"/>
      <c r="J16" s="79"/>
      <c r="K16" s="78"/>
    </row>
    <row r="18" spans="1:5">
      <c r="A18" s="51" t="s">
        <v>4</v>
      </c>
      <c r="B18" s="52" t="s">
        <v>38</v>
      </c>
      <c r="C18" s="52" t="s">
        <v>39</v>
      </c>
      <c r="D18" s="52" t="s">
        <v>40</v>
      </c>
      <c r="E18" s="53" t="s">
        <v>41</v>
      </c>
    </row>
    <row r="19" spans="1:5">
      <c r="A19" s="54">
        <v>1</v>
      </c>
      <c r="B19" s="55" t="s">
        <v>42</v>
      </c>
      <c r="C19" s="56">
        <v>20165040</v>
      </c>
      <c r="D19" s="57" t="s">
        <v>43</v>
      </c>
      <c r="E19" s="58">
        <v>196.382</v>
      </c>
    </row>
    <row r="20" spans="1:5">
      <c r="A20" s="54">
        <v>2</v>
      </c>
      <c r="B20" s="55" t="s">
        <v>42</v>
      </c>
      <c r="C20" s="56">
        <v>20165041</v>
      </c>
      <c r="D20" s="57" t="s">
        <v>44</v>
      </c>
      <c r="E20" s="58">
        <v>196.382</v>
      </c>
    </row>
    <row r="21" spans="1:5">
      <c r="A21" s="54">
        <v>3</v>
      </c>
      <c r="B21" s="55" t="s">
        <v>42</v>
      </c>
      <c r="C21" s="56">
        <v>20165042</v>
      </c>
      <c r="D21" s="57" t="s">
        <v>45</v>
      </c>
      <c r="E21" s="58">
        <v>196.382</v>
      </c>
    </row>
    <row r="22" s="2" customFormat="1" spans="1:6">
      <c r="A22" s="59">
        <v>4</v>
      </c>
      <c r="B22" s="60" t="s">
        <v>46</v>
      </c>
      <c r="C22" s="61">
        <v>20165043</v>
      </c>
      <c r="D22" s="62" t="s">
        <v>47</v>
      </c>
      <c r="E22" s="63">
        <v>196.382</v>
      </c>
      <c r="F22" s="2" t="s">
        <v>48</v>
      </c>
    </row>
    <row r="23" spans="1:5">
      <c r="A23" s="54">
        <v>5</v>
      </c>
      <c r="B23" s="55" t="s">
        <v>42</v>
      </c>
      <c r="C23" s="56">
        <v>20165044</v>
      </c>
      <c r="D23" s="57" t="s">
        <v>49</v>
      </c>
      <c r="E23" s="58">
        <v>196.382</v>
      </c>
    </row>
    <row r="24" spans="1:5">
      <c r="A24" s="54">
        <v>6</v>
      </c>
      <c r="B24" s="55" t="s">
        <v>42</v>
      </c>
      <c r="C24" s="56">
        <v>20165046</v>
      </c>
      <c r="D24" s="57" t="s">
        <v>50</v>
      </c>
      <c r="E24" s="58">
        <v>196.382</v>
      </c>
    </row>
    <row r="25" spans="1:5">
      <c r="A25" s="54">
        <v>7</v>
      </c>
      <c r="B25" s="55" t="s">
        <v>42</v>
      </c>
      <c r="C25" s="56">
        <v>20165047</v>
      </c>
      <c r="D25" s="57" t="s">
        <v>51</v>
      </c>
      <c r="E25" s="58">
        <v>196.382</v>
      </c>
    </row>
    <row r="26" spans="1:5">
      <c r="A26" s="54">
        <v>8</v>
      </c>
      <c r="B26" s="55" t="s">
        <v>42</v>
      </c>
      <c r="C26" s="56">
        <v>20165049</v>
      </c>
      <c r="D26" s="57" t="s">
        <v>52</v>
      </c>
      <c r="E26" s="58">
        <v>196.382</v>
      </c>
    </row>
    <row r="27" spans="1:5">
      <c r="A27" s="54">
        <v>9</v>
      </c>
      <c r="B27" s="55" t="s">
        <v>42</v>
      </c>
      <c r="C27" s="56">
        <v>20165051</v>
      </c>
      <c r="D27" s="57" t="s">
        <v>53</v>
      </c>
      <c r="E27" s="58">
        <v>196.382</v>
      </c>
    </row>
    <row r="28" spans="1:5">
      <c r="A28" s="54">
        <v>10</v>
      </c>
      <c r="B28" s="55" t="s">
        <v>42</v>
      </c>
      <c r="C28" s="56">
        <v>20165052</v>
      </c>
      <c r="D28" s="57" t="s">
        <v>54</v>
      </c>
      <c r="E28" s="58">
        <v>196.382</v>
      </c>
    </row>
    <row r="29" spans="1:5">
      <c r="A29" s="54">
        <v>11</v>
      </c>
      <c r="B29" s="55" t="s">
        <v>42</v>
      </c>
      <c r="C29" s="56">
        <v>20165055</v>
      </c>
      <c r="D29" s="57" t="s">
        <v>55</v>
      </c>
      <c r="E29" s="58">
        <v>196.382</v>
      </c>
    </row>
    <row r="30" spans="1:5">
      <c r="A30" s="54">
        <v>12</v>
      </c>
      <c r="B30" s="55" t="s">
        <v>42</v>
      </c>
      <c r="C30" s="56">
        <v>20165056</v>
      </c>
      <c r="D30" s="57" t="s">
        <v>56</v>
      </c>
      <c r="E30" s="58">
        <v>196.382</v>
      </c>
    </row>
    <row r="31" spans="1:5">
      <c r="A31" s="54">
        <v>13</v>
      </c>
      <c r="B31" s="55" t="s">
        <v>42</v>
      </c>
      <c r="C31" s="56">
        <v>20165057</v>
      </c>
      <c r="D31" s="57" t="s">
        <v>57</v>
      </c>
      <c r="E31" s="58">
        <v>196.382</v>
      </c>
    </row>
    <row r="32" spans="1:5">
      <c r="A32" s="54">
        <v>14</v>
      </c>
      <c r="B32" s="55" t="s">
        <v>42</v>
      </c>
      <c r="C32" s="56">
        <v>20165058</v>
      </c>
      <c r="D32" s="57" t="s">
        <v>58</v>
      </c>
      <c r="E32" s="58">
        <v>196.382</v>
      </c>
    </row>
    <row r="33" spans="1:5">
      <c r="A33" s="54">
        <v>15</v>
      </c>
      <c r="B33" s="55" t="s">
        <v>42</v>
      </c>
      <c r="C33" s="56">
        <v>20165059</v>
      </c>
      <c r="D33" s="57" t="s">
        <v>59</v>
      </c>
      <c r="E33" s="58">
        <v>196.382</v>
      </c>
    </row>
    <row r="34" spans="1:5">
      <c r="A34" s="54">
        <v>16</v>
      </c>
      <c r="B34" s="55" t="s">
        <v>42</v>
      </c>
      <c r="C34" s="56">
        <v>20165060</v>
      </c>
      <c r="D34" s="57" t="s">
        <v>60</v>
      </c>
      <c r="E34" s="58">
        <v>196.382</v>
      </c>
    </row>
    <row r="35" spans="1:5">
      <c r="A35" s="54">
        <v>17</v>
      </c>
      <c r="B35" s="55" t="s">
        <v>42</v>
      </c>
      <c r="C35" s="56">
        <v>20165071</v>
      </c>
      <c r="D35" s="57" t="s">
        <v>61</v>
      </c>
      <c r="E35" s="58">
        <v>196.382</v>
      </c>
    </row>
    <row r="36" spans="1:5">
      <c r="A36" s="54">
        <v>18</v>
      </c>
      <c r="B36" s="55" t="s">
        <v>42</v>
      </c>
      <c r="C36" s="56">
        <v>20165072</v>
      </c>
      <c r="D36" s="57" t="s">
        <v>62</v>
      </c>
      <c r="E36" s="58">
        <v>196.382</v>
      </c>
    </row>
    <row r="37" spans="1:5">
      <c r="A37" s="54">
        <v>19</v>
      </c>
      <c r="B37" s="55" t="s">
        <v>42</v>
      </c>
      <c r="C37" s="56">
        <v>20165073</v>
      </c>
      <c r="D37" s="57" t="s">
        <v>63</v>
      </c>
      <c r="E37" s="58">
        <v>196.382</v>
      </c>
    </row>
    <row r="38" spans="1:5">
      <c r="A38" s="54">
        <v>20</v>
      </c>
      <c r="B38" s="55" t="s">
        <v>42</v>
      </c>
      <c r="C38" s="56">
        <v>20165074</v>
      </c>
      <c r="D38" s="57" t="s">
        <v>64</v>
      </c>
      <c r="E38" s="58">
        <v>196.382</v>
      </c>
    </row>
    <row r="39" spans="1:5">
      <c r="A39" s="54">
        <v>21</v>
      </c>
      <c r="B39" s="55" t="s">
        <v>42</v>
      </c>
      <c r="C39" s="56">
        <v>20165075</v>
      </c>
      <c r="D39" s="57" t="s">
        <v>65</v>
      </c>
      <c r="E39" s="58">
        <v>196.382</v>
      </c>
    </row>
    <row r="40" spans="1:5">
      <c r="A40" s="54">
        <v>22</v>
      </c>
      <c r="B40" s="55" t="s">
        <v>42</v>
      </c>
      <c r="C40" s="56">
        <v>20165076</v>
      </c>
      <c r="D40" s="57" t="s">
        <v>66</v>
      </c>
      <c r="E40" s="58">
        <v>196.382</v>
      </c>
    </row>
    <row r="41" spans="1:5">
      <c r="A41" s="54">
        <v>23</v>
      </c>
      <c r="B41" s="55" t="s">
        <v>42</v>
      </c>
      <c r="C41" s="56">
        <v>20165077</v>
      </c>
      <c r="D41" s="57" t="s">
        <v>67</v>
      </c>
      <c r="E41" s="58">
        <v>196.382</v>
      </c>
    </row>
    <row r="42" spans="1:5">
      <c r="A42" s="54">
        <v>24</v>
      </c>
      <c r="B42" s="55" t="s">
        <v>42</v>
      </c>
      <c r="C42" s="56">
        <v>20165078</v>
      </c>
      <c r="D42" s="57" t="s">
        <v>68</v>
      </c>
      <c r="E42" s="58">
        <v>196.382</v>
      </c>
    </row>
    <row r="43" spans="1:5">
      <c r="A43" s="54">
        <v>25</v>
      </c>
      <c r="B43" s="55" t="s">
        <v>42</v>
      </c>
      <c r="C43" s="56">
        <v>20165079</v>
      </c>
      <c r="D43" s="57" t="s">
        <v>69</v>
      </c>
      <c r="E43" s="58">
        <v>196.382</v>
      </c>
    </row>
    <row r="44" spans="1:5">
      <c r="A44" s="54">
        <v>26</v>
      </c>
      <c r="B44" s="55" t="s">
        <v>42</v>
      </c>
      <c r="C44" s="56">
        <v>20165080</v>
      </c>
      <c r="D44" s="57" t="s">
        <v>70</v>
      </c>
      <c r="E44" s="58">
        <v>196.382</v>
      </c>
    </row>
    <row r="45" spans="1:5">
      <c r="A45" s="54">
        <v>27</v>
      </c>
      <c r="B45" s="55" t="s">
        <v>42</v>
      </c>
      <c r="C45" s="56">
        <v>20165081</v>
      </c>
      <c r="D45" s="57" t="s">
        <v>71</v>
      </c>
      <c r="E45" s="58">
        <v>196.382</v>
      </c>
    </row>
    <row r="46" spans="1:5">
      <c r="A46" s="54">
        <v>28</v>
      </c>
      <c r="B46" s="55" t="s">
        <v>42</v>
      </c>
      <c r="C46" s="56">
        <v>20165082</v>
      </c>
      <c r="D46" s="57" t="s">
        <v>72</v>
      </c>
      <c r="E46" s="58">
        <v>196.382</v>
      </c>
    </row>
    <row r="47" spans="1:5">
      <c r="A47" s="54">
        <v>29</v>
      </c>
      <c r="B47" s="55" t="s">
        <v>42</v>
      </c>
      <c r="C47" s="56">
        <v>20165083</v>
      </c>
      <c r="D47" s="57" t="s">
        <v>73</v>
      </c>
      <c r="E47" s="58">
        <v>196.382</v>
      </c>
    </row>
    <row r="48" spans="1:5">
      <c r="A48" s="54">
        <v>30</v>
      </c>
      <c r="B48" s="55" t="s">
        <v>42</v>
      </c>
      <c r="C48" s="56">
        <v>20165084</v>
      </c>
      <c r="D48" s="57" t="s">
        <v>74</v>
      </c>
      <c r="E48" s="58">
        <v>196.382</v>
      </c>
    </row>
    <row r="49" spans="1:5">
      <c r="A49" s="54">
        <v>31</v>
      </c>
      <c r="B49" s="55" t="s">
        <v>42</v>
      </c>
      <c r="C49" s="56">
        <v>20165085</v>
      </c>
      <c r="D49" s="57" t="s">
        <v>75</v>
      </c>
      <c r="E49" s="58">
        <v>196.382</v>
      </c>
    </row>
    <row r="50" spans="1:5">
      <c r="A50" s="54">
        <v>32</v>
      </c>
      <c r="B50" s="55" t="s">
        <v>42</v>
      </c>
      <c r="C50" s="56">
        <v>20165086</v>
      </c>
      <c r="D50" s="57" t="s">
        <v>76</v>
      </c>
      <c r="E50" s="58">
        <v>196.382</v>
      </c>
    </row>
    <row r="51" spans="1:5">
      <c r="A51" s="54">
        <v>33</v>
      </c>
      <c r="B51" s="55" t="s">
        <v>42</v>
      </c>
      <c r="C51" s="56">
        <v>20165087</v>
      </c>
      <c r="D51" s="57" t="s">
        <v>77</v>
      </c>
      <c r="E51" s="58">
        <v>196.382</v>
      </c>
    </row>
    <row r="52" spans="1:5">
      <c r="A52" s="54">
        <v>34</v>
      </c>
      <c r="B52" s="55" t="s">
        <v>42</v>
      </c>
      <c r="C52" s="56">
        <v>20165088</v>
      </c>
      <c r="D52" s="57" t="s">
        <v>78</v>
      </c>
      <c r="E52" s="58">
        <v>196.382</v>
      </c>
    </row>
    <row r="53" spans="1:5">
      <c r="A53" s="54">
        <v>35</v>
      </c>
      <c r="B53" s="55" t="s">
        <v>42</v>
      </c>
      <c r="C53" s="56">
        <v>20165089</v>
      </c>
      <c r="D53" s="57" t="s">
        <v>79</v>
      </c>
      <c r="E53" s="58">
        <v>196.382</v>
      </c>
    </row>
    <row r="54" spans="1:5">
      <c r="A54" s="54">
        <v>36</v>
      </c>
      <c r="B54" s="55" t="s">
        <v>42</v>
      </c>
      <c r="C54" s="56">
        <v>20165090</v>
      </c>
      <c r="D54" s="57" t="s">
        <v>80</v>
      </c>
      <c r="E54" s="58">
        <v>196.382</v>
      </c>
    </row>
    <row r="55" spans="1:5">
      <c r="A55" s="54">
        <v>37</v>
      </c>
      <c r="B55" s="55" t="s">
        <v>42</v>
      </c>
      <c r="C55" s="56">
        <v>20165091</v>
      </c>
      <c r="D55" s="57" t="s">
        <v>81</v>
      </c>
      <c r="E55" s="58">
        <v>196.382</v>
      </c>
    </row>
    <row r="56" spans="1:5">
      <c r="A56" s="54">
        <v>38</v>
      </c>
      <c r="B56" s="55" t="s">
        <v>42</v>
      </c>
      <c r="C56" s="56">
        <v>20165092</v>
      </c>
      <c r="D56" s="57" t="s">
        <v>82</v>
      </c>
      <c r="E56" s="58">
        <v>196.382</v>
      </c>
    </row>
    <row r="57" spans="1:5">
      <c r="A57" s="54">
        <v>39</v>
      </c>
      <c r="B57" s="55" t="s">
        <v>42</v>
      </c>
      <c r="C57" s="56">
        <v>20165093</v>
      </c>
      <c r="D57" s="57" t="s">
        <v>83</v>
      </c>
      <c r="E57" s="58">
        <v>196.382</v>
      </c>
    </row>
    <row r="58" spans="1:5">
      <c r="A58" s="54">
        <v>40</v>
      </c>
      <c r="B58" s="55" t="s">
        <v>42</v>
      </c>
      <c r="C58" s="56">
        <v>20165094</v>
      </c>
      <c r="D58" s="57" t="s">
        <v>84</v>
      </c>
      <c r="E58" s="58">
        <v>196.382</v>
      </c>
    </row>
    <row r="59" spans="1:5">
      <c r="A59" s="54">
        <v>41</v>
      </c>
      <c r="B59" s="55" t="s">
        <v>42</v>
      </c>
      <c r="C59" s="56">
        <v>20165095</v>
      </c>
      <c r="D59" s="57" t="s">
        <v>85</v>
      </c>
      <c r="E59" s="58">
        <v>196.382</v>
      </c>
    </row>
    <row r="60" spans="1:5">
      <c r="A60" s="54">
        <v>42</v>
      </c>
      <c r="B60" s="55" t="s">
        <v>42</v>
      </c>
      <c r="C60" s="56">
        <v>20165096</v>
      </c>
      <c r="D60" s="57" t="s">
        <v>86</v>
      </c>
      <c r="E60" s="58">
        <v>196.382</v>
      </c>
    </row>
    <row r="61" spans="1:5">
      <c r="A61" s="64">
        <v>43</v>
      </c>
      <c r="B61" s="65" t="s">
        <v>42</v>
      </c>
      <c r="C61" s="66">
        <v>20165097</v>
      </c>
      <c r="D61" s="67" t="s">
        <v>87</v>
      </c>
      <c r="E61" s="68">
        <v>196.382</v>
      </c>
    </row>
  </sheetData>
  <mergeCells count="8">
    <mergeCell ref="A1:J1"/>
    <mergeCell ref="A2:J2"/>
    <mergeCell ref="A3:J3"/>
    <mergeCell ref="A4:J4"/>
    <mergeCell ref="B14:E14"/>
    <mergeCell ref="A15:D15"/>
    <mergeCell ref="E15:J15"/>
    <mergeCell ref="A16:J1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2016-10-19T01:34:00Z</dcterms:created>
  <dcterms:modified xsi:type="dcterms:W3CDTF">2018-03-30T06:23:08Z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