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<sst xmlns="http://schemas.openxmlformats.org/spreadsheetml/2006/main" count="100">
  <si>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</si>
  <si>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</si>
  <si>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</si>
  <si>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班级：16法学2班(企业法律实务)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</si>
  <si>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</si>
  <si>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</si>
  <si>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</si>
  <si>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</si>
  <si>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</si>
  <si>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</si>
  <si>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</si>
  <si>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</si>
  <si>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</si>
  <si>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</si>
  <si>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大学体育与健康</t>
  </si>
  <si>
    <t>北京体育</t>
  </si>
  <si>
    <t>刘志斌</t>
  </si>
  <si>
    <t>计算机文化基础</t>
  </si>
  <si>
    <t>北京航空</t>
  </si>
  <si>
    <t>吴灿龙</t>
  </si>
  <si>
    <t>宪法（第四版）</t>
  </si>
  <si>
    <t>高等教育</t>
  </si>
  <si>
    <t>周叶中</t>
  </si>
  <si>
    <r>
      <rPr>
        <sz val="11"/>
        <color theme="1"/>
        <rFont val="宋体"/>
        <charset val="134"/>
      </rPr>
      <t>法理学</t>
    </r>
    <r>
      <rPr>
        <sz val="11"/>
        <color indexed="8"/>
        <rFont val="Times New Roman"/>
        <charset val="0"/>
      </rPr>
      <t>--</t>
    </r>
    <r>
      <rPr>
        <sz val="11"/>
        <color theme="1"/>
        <rFont val="宋体"/>
        <charset val="134"/>
      </rPr>
      <t>理论、实务、案例（第二版）</t>
    </r>
  </si>
  <si>
    <t>中国政法</t>
  </si>
  <si>
    <t>肖光辉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</si>
  <si>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</si>
  <si>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</si>
  <si>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</si>
  <si>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</si>
  <si>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</si>
  <si>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</si>
  <si>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</si>
  <si>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</si>
  <si>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</si>
  <si>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</si>
  <si>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</si>
  <si>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</si>
  <si>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</si>
  <si>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</si>
  <si>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</si>
  <si>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</si>
  <si>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</si>
  <si>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</si>
  <si>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</si>
  <si>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</si>
  <si>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</si>
  <si>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</si>
  <si>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</si>
  <si>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</si>
  <si>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0"/>
      </rPr>
      <t>签名：王博</t>
    </r>
  </si>
  <si>
    <t>电话：15770614882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</si>
  <si>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</si>
  <si>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</si>
  <si>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</si>
  <si>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</si>
  <si>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</si>
  <si>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企业法律实务</t>
    </r>
    <r>
      <rPr>
        <sz val="10"/>
        <rFont val="Times New Roman"/>
        <charset val="0"/>
      </rPr>
      <t>)</t>
    </r>
  </si>
  <si>
    <t>王柏</t>
  </si>
  <si>
    <t>程祝伟</t>
  </si>
  <si>
    <t>肖文</t>
  </si>
  <si>
    <t>汤明韬</t>
  </si>
  <si>
    <t>汪伟鑫</t>
  </si>
  <si>
    <t>朱博</t>
  </si>
  <si>
    <t>李强</t>
  </si>
  <si>
    <t>李康</t>
  </si>
  <si>
    <t>熊智</t>
  </si>
  <si>
    <t>许志豪</t>
  </si>
  <si>
    <t>邓佳贺</t>
  </si>
  <si>
    <t>柳隽琪</t>
  </si>
  <si>
    <t>徐玲</t>
  </si>
  <si>
    <t>邱秀红</t>
  </si>
  <si>
    <t>万玲玉</t>
  </si>
  <si>
    <t>吴娟娟</t>
  </si>
  <si>
    <t>杨洁</t>
  </si>
  <si>
    <t>王珍</t>
  </si>
  <si>
    <t>刘兆涵</t>
  </si>
  <si>
    <t>蔡颖</t>
  </si>
  <si>
    <t>张馨月</t>
  </si>
  <si>
    <t>吕锦</t>
  </si>
  <si>
    <t>钟春凤</t>
  </si>
  <si>
    <t>蔡华玉</t>
  </si>
  <si>
    <t>许雯琪</t>
  </si>
  <si>
    <t>周子越</t>
  </si>
  <si>
    <t>孙薇薇</t>
  </si>
  <si>
    <t>王琳娜</t>
  </si>
  <si>
    <t>潘欣</t>
  </si>
  <si>
    <t>张牧云</t>
  </si>
  <si>
    <t>唐莹洁</t>
  </si>
  <si>
    <t>洪芸芸</t>
  </si>
  <si>
    <t>杜建宏</t>
  </si>
  <si>
    <t>符丽萍</t>
  </si>
  <si>
    <t>王博</t>
  </si>
  <si>
    <t>绿色通道</t>
  </si>
  <si>
    <t>路凯</t>
  </si>
  <si>
    <t>袁觉立</t>
  </si>
  <si>
    <t>尹香</t>
  </si>
  <si>
    <t>周生娥</t>
  </si>
  <si>
    <t>谢靖</t>
  </si>
  <si>
    <t>郭玉红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</si>
</sst>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177" formatCode="#,##0.00;[Red]#,##0.00"/>
  </numFmts>
  <fonts count="4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0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6"/>
      <name val="宋体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1" fillId="6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3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" borderId="27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8" borderId="29" applyNumberFormat="0" applyAlignment="0" applyProtection="0">
      <alignment vertical="center"/>
    </xf>
    <xf numFmtId="0" fontId="35" fillId="8" borderId="28" applyNumberFormat="0" applyAlignment="0" applyProtection="0">
      <alignment vertical="center"/>
    </xf>
    <xf numFmtId="0" fontId="36" fillId="16" borderId="30" applyNumberFormat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9" fillId="0" borderId="0"/>
    <xf numFmtId="0" fontId="34" fillId="1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0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shrinkToFit="1"/>
    </xf>
    <xf numFmtId="0" fontId="12" fillId="0" borderId="5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0" fontId="12" fillId="0" borderId="5" xfId="34" applyFont="1" applyFill="1" applyBorder="1" applyAlignment="1">
      <alignment vertical="center"/>
    </xf>
    <xf numFmtId="0" fontId="12" fillId="0" borderId="5" xfId="34" applyFont="1" applyFill="1" applyBorder="1" applyAlignment="1">
      <alignment horizontal="center" vertical="center"/>
    </xf>
    <xf numFmtId="4" fontId="13" fillId="0" borderId="5" xfId="34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7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176" fontId="17" fillId="0" borderId="10" xfId="0" applyNumberFormat="1" applyFont="1" applyBorder="1">
      <alignment vertical="center"/>
    </xf>
    <xf numFmtId="0" fontId="0" fillId="0" borderId="11" xfId="0" applyBorder="1">
      <alignment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176" fontId="17" fillId="0" borderId="13" xfId="0" applyNumberFormat="1" applyFont="1" applyBorder="1">
      <alignment vertical="center"/>
    </xf>
    <xf numFmtId="0" fontId="0" fillId="0" borderId="14" xfId="0" applyBorder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15" xfId="9" applyNumberFormat="1" applyFont="1" applyFill="1" applyBorder="1" applyAlignment="1">
      <alignment horizontal="center" vertical="center"/>
    </xf>
    <xf numFmtId="0" fontId="9" fillId="0" borderId="16" xfId="9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right" vertical="center"/>
    </xf>
    <xf numFmtId="0" fontId="13" fillId="0" borderId="16" xfId="0" applyNumberFormat="1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left" vertical="center" shrinkToFit="1"/>
    </xf>
    <xf numFmtId="4" fontId="15" fillId="0" borderId="17" xfId="0" applyNumberFormat="1" applyFont="1" applyFill="1" applyBorder="1" applyAlignment="1">
      <alignment horizontal="right" vertical="center"/>
    </xf>
    <xf numFmtId="0" fontId="15" fillId="0" borderId="18" xfId="0" applyFont="1" applyFill="1" applyBorder="1" applyAlignment="1">
      <alignment horizontal="left" vertical="center" shrinkToFit="1"/>
    </xf>
    <xf numFmtId="4" fontId="13" fillId="0" borderId="17" xfId="34" applyNumberFormat="1" applyFont="1" applyFill="1" applyBorder="1" applyAlignment="1">
      <alignment horizontal="right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center" vertical="center" wrapText="1"/>
    </xf>
    <xf numFmtId="0" fontId="20" fillId="0" borderId="14" xfId="0" applyNumberFormat="1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/>
    </xf>
    <xf numFmtId="0" fontId="19" fillId="0" borderId="23" xfId="0" applyNumberFormat="1" applyFont="1" applyFill="1" applyBorder="1" applyAlignment="1">
      <alignment vertical="center"/>
    </xf>
    <xf numFmtId="0" fontId="18" fillId="0" borderId="23" xfId="0" applyNumberFormat="1" applyFont="1" applyFill="1" applyBorder="1" applyAlignment="1">
      <alignment horizontal="center" vertical="center"/>
    </xf>
    <xf numFmtId="0" fontId="16" fillId="0" borderId="23" xfId="0" applyNumberFormat="1" applyFont="1" applyFill="1" applyBorder="1" applyAlignment="1">
      <alignment horizontal="center" vertical="center"/>
    </xf>
    <xf numFmtId="176" fontId="17" fillId="0" borderId="23" xfId="0" applyNumberFormat="1" applyFont="1" applyBorder="1">
      <alignment vertical="center"/>
    </xf>
    <xf numFmtId="0" fontId="20" fillId="0" borderId="24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6"/>
  <sheetViews>
    <sheetView tabSelected="1" topLeftCell="A12" workbookViewId="0">
      <selection activeCell="E31" sqref="E31:J31"/>
    </sheetView>
  </sheetViews>
  <sheetFormatPr defaultColWidth="9" defaultRowHeight="13.5"/>
  <cols>
    <col min="1" max="1" width="5.875" customWidth="1"/>
    <col min="2" max="2" width="48.375" customWidth="1"/>
    <col min="3" max="3" width="10.375" customWidth="1"/>
    <col min="7" max="7" width="13.75" customWidth="1"/>
    <col min="9" max="9" width="12.5" customWidth="1"/>
  </cols>
  <sheetData>
    <row r="1" s="1" customFormat="1" ht="37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0"/>
    </row>
    <row r="2" s="1" customFormat="1" ht="33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0"/>
    </row>
    <row r="3" s="1" customFormat="1" ht="33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50"/>
    </row>
    <row r="4" s="1" customFormat="1" ht="33" customHeight="1" spans="1:11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50"/>
    </row>
    <row r="5" s="1" customFormat="1" ht="25" customHeight="1" spans="1:11">
      <c r="A5" s="10" t="s">
        <v>4</v>
      </c>
      <c r="B5" s="11" t="s">
        <v>5</v>
      </c>
      <c r="C5" s="12" t="s">
        <v>6</v>
      </c>
      <c r="D5" s="11" t="s">
        <v>7</v>
      </c>
      <c r="E5" s="13" t="s">
        <v>8</v>
      </c>
      <c r="F5" s="14" t="s">
        <v>9</v>
      </c>
      <c r="G5" s="13" t="s">
        <v>10</v>
      </c>
      <c r="H5" s="15" t="s">
        <v>11</v>
      </c>
      <c r="I5" s="13" t="s">
        <v>12</v>
      </c>
      <c r="J5" s="51" t="s">
        <v>13</v>
      </c>
      <c r="K5" s="52"/>
    </row>
    <row r="6" s="1" customFormat="1" ht="25" customHeight="1" spans="1:11">
      <c r="A6" s="16">
        <v>1</v>
      </c>
      <c r="B6" s="17" t="s">
        <v>14</v>
      </c>
      <c r="C6" s="18" t="s">
        <v>15</v>
      </c>
      <c r="D6" s="18" t="s">
        <v>16</v>
      </c>
      <c r="E6" s="19">
        <v>30</v>
      </c>
      <c r="F6" s="20">
        <v>41</v>
      </c>
      <c r="G6" s="19">
        <f>E6*F6</f>
        <v>1230</v>
      </c>
      <c r="H6" s="21">
        <v>0.79</v>
      </c>
      <c r="I6" s="19">
        <f>G6*H6</f>
        <v>971.7</v>
      </c>
      <c r="J6" s="53"/>
      <c r="K6" s="54"/>
    </row>
    <row r="7" s="1" customFormat="1" ht="25" customHeight="1" spans="1:11">
      <c r="A7" s="16">
        <v>2</v>
      </c>
      <c r="B7" s="69" t="s">
        <v>17</v>
      </c>
      <c r="C7" s="23" t="s">
        <v>18</v>
      </c>
      <c r="D7" s="23" t="s">
        <v>19</v>
      </c>
      <c r="E7" s="19">
        <v>36.8</v>
      </c>
      <c r="F7" s="20">
        <v>41</v>
      </c>
      <c r="G7" s="19">
        <f t="shared" ref="G7:G29" si="0">E7*F7</f>
        <v>1508.8</v>
      </c>
      <c r="H7" s="21">
        <v>0.79</v>
      </c>
      <c r="I7" s="19">
        <f t="shared" ref="I7:I29" si="1">G7*H7</f>
        <v>1191.952</v>
      </c>
      <c r="J7" s="53"/>
      <c r="K7" s="55"/>
    </row>
    <row r="8" s="1" customFormat="1" ht="25" customHeight="1" spans="1:11">
      <c r="A8" s="16">
        <v>3</v>
      </c>
      <c r="B8" s="24" t="s">
        <v>20</v>
      </c>
      <c r="C8" s="25" t="s">
        <v>21</v>
      </c>
      <c r="D8" s="25" t="s">
        <v>22</v>
      </c>
      <c r="E8" s="26">
        <v>42</v>
      </c>
      <c r="F8" s="20">
        <v>41</v>
      </c>
      <c r="G8" s="19">
        <f t="shared" si="0"/>
        <v>1722</v>
      </c>
      <c r="H8" s="21">
        <v>0.79</v>
      </c>
      <c r="I8" s="19">
        <f t="shared" si="1"/>
        <v>1360.38</v>
      </c>
      <c r="J8" s="56"/>
      <c r="K8" s="57"/>
    </row>
    <row r="9" s="1" customFormat="1" ht="25" customHeight="1" spans="1:11">
      <c r="A9" s="16">
        <v>4</v>
      </c>
      <c r="B9" s="24" t="s">
        <v>23</v>
      </c>
      <c r="C9" s="25" t="s">
        <v>24</v>
      </c>
      <c r="D9" s="25" t="s">
        <v>25</v>
      </c>
      <c r="E9" s="26">
        <v>45</v>
      </c>
      <c r="F9" s="20">
        <v>41</v>
      </c>
      <c r="G9" s="19">
        <f t="shared" si="0"/>
        <v>1845</v>
      </c>
      <c r="H9" s="21">
        <v>0.79</v>
      </c>
      <c r="I9" s="19">
        <f t="shared" si="1"/>
        <v>1457.55</v>
      </c>
      <c r="J9" s="56"/>
      <c r="K9" s="57"/>
    </row>
    <row r="10" s="1" customFormat="1" ht="25" customHeight="1" spans="1:11">
      <c r="A10" s="16">
        <v>5</v>
      </c>
      <c r="B10" s="27" t="s">
        <v>26</v>
      </c>
      <c r="C10" s="28" t="s">
        <v>27</v>
      </c>
      <c r="D10" s="28" t="s">
        <v>28</v>
      </c>
      <c r="E10" s="29">
        <v>39.9</v>
      </c>
      <c r="F10" s="20">
        <v>41</v>
      </c>
      <c r="G10" s="19">
        <f t="shared" si="0"/>
        <v>1635.9</v>
      </c>
      <c r="H10" s="21">
        <v>0.79</v>
      </c>
      <c r="I10" s="19">
        <f t="shared" si="1"/>
        <v>1292.361</v>
      </c>
      <c r="J10" s="58"/>
      <c r="K10" s="55"/>
    </row>
    <row r="11" s="1" customFormat="1" ht="25" customHeight="1" spans="1:11">
      <c r="A11" s="16">
        <v>6</v>
      </c>
      <c r="B11" s="27" t="s">
        <v>29</v>
      </c>
      <c r="C11" s="28" t="s">
        <v>27</v>
      </c>
      <c r="D11" s="28" t="s">
        <v>28</v>
      </c>
      <c r="E11" s="29">
        <v>39.9</v>
      </c>
      <c r="F11" s="20">
        <v>41</v>
      </c>
      <c r="G11" s="19">
        <f t="shared" si="0"/>
        <v>1635.9</v>
      </c>
      <c r="H11" s="21">
        <v>0.79</v>
      </c>
      <c r="I11" s="19">
        <f t="shared" si="1"/>
        <v>1292.361</v>
      </c>
      <c r="J11" s="58"/>
      <c r="K11" s="55"/>
    </row>
    <row r="12" s="1" customFormat="1" ht="25" customHeight="1" spans="1:11">
      <c r="A12" s="16">
        <v>7</v>
      </c>
      <c r="B12" s="27" t="s">
        <v>30</v>
      </c>
      <c r="C12" s="28" t="s">
        <v>27</v>
      </c>
      <c r="D12" s="28" t="s">
        <v>28</v>
      </c>
      <c r="E12" s="29">
        <v>42.9</v>
      </c>
      <c r="F12" s="20">
        <v>41</v>
      </c>
      <c r="G12" s="19">
        <f t="shared" si="0"/>
        <v>1758.9</v>
      </c>
      <c r="H12" s="21">
        <v>0.79</v>
      </c>
      <c r="I12" s="19">
        <f t="shared" si="1"/>
        <v>1389.531</v>
      </c>
      <c r="J12" s="58"/>
      <c r="K12" s="55"/>
    </row>
    <row r="13" s="1" customFormat="1" ht="25" customHeight="1" spans="1:11">
      <c r="A13" s="16">
        <v>8</v>
      </c>
      <c r="B13" s="27" t="s">
        <v>31</v>
      </c>
      <c r="C13" s="28" t="s">
        <v>27</v>
      </c>
      <c r="D13" s="28" t="s">
        <v>28</v>
      </c>
      <c r="E13" s="29">
        <v>42.9</v>
      </c>
      <c r="F13" s="20">
        <v>41</v>
      </c>
      <c r="G13" s="19">
        <f t="shared" si="0"/>
        <v>1758.9</v>
      </c>
      <c r="H13" s="21">
        <v>0.79</v>
      </c>
      <c r="I13" s="19">
        <f t="shared" si="1"/>
        <v>1389.531</v>
      </c>
      <c r="J13" s="58"/>
      <c r="K13" s="55"/>
    </row>
    <row r="14" s="1" customFormat="1" ht="25" customHeight="1" spans="1:11">
      <c r="A14" s="16">
        <v>9</v>
      </c>
      <c r="B14" s="27" t="s">
        <v>32</v>
      </c>
      <c r="C14" s="28" t="s">
        <v>27</v>
      </c>
      <c r="D14" s="28" t="s">
        <v>28</v>
      </c>
      <c r="E14" s="29">
        <v>39.9</v>
      </c>
      <c r="F14" s="20">
        <v>41</v>
      </c>
      <c r="G14" s="19">
        <f t="shared" si="0"/>
        <v>1635.9</v>
      </c>
      <c r="H14" s="21">
        <v>0.79</v>
      </c>
      <c r="I14" s="19">
        <f t="shared" si="1"/>
        <v>1292.361</v>
      </c>
      <c r="J14" s="58"/>
      <c r="K14" s="55"/>
    </row>
    <row r="15" s="1" customFormat="1" ht="25" customHeight="1" spans="1:11">
      <c r="A15" s="16">
        <v>10</v>
      </c>
      <c r="B15" s="27" t="s">
        <v>33</v>
      </c>
      <c r="C15" s="28" t="s">
        <v>27</v>
      </c>
      <c r="D15" s="28" t="s">
        <v>28</v>
      </c>
      <c r="E15" s="29">
        <v>39.9</v>
      </c>
      <c r="F15" s="20">
        <v>41</v>
      </c>
      <c r="G15" s="19">
        <f t="shared" si="0"/>
        <v>1635.9</v>
      </c>
      <c r="H15" s="21">
        <v>0.79</v>
      </c>
      <c r="I15" s="19">
        <f t="shared" si="1"/>
        <v>1292.361</v>
      </c>
      <c r="J15" s="58"/>
      <c r="K15" s="55"/>
    </row>
    <row r="16" s="1" customFormat="1" ht="25" customHeight="1" spans="1:11">
      <c r="A16" s="16">
        <v>11</v>
      </c>
      <c r="B16" s="27" t="s">
        <v>34</v>
      </c>
      <c r="C16" s="28" t="s">
        <v>27</v>
      </c>
      <c r="D16" s="28" t="s">
        <v>28</v>
      </c>
      <c r="E16" s="29">
        <v>42.9</v>
      </c>
      <c r="F16" s="20">
        <v>41</v>
      </c>
      <c r="G16" s="19">
        <f t="shared" si="0"/>
        <v>1758.9</v>
      </c>
      <c r="H16" s="21">
        <v>0.79</v>
      </c>
      <c r="I16" s="19">
        <f t="shared" si="1"/>
        <v>1389.531</v>
      </c>
      <c r="J16" s="58"/>
      <c r="K16" s="55"/>
    </row>
    <row r="17" s="1" customFormat="1" ht="25" customHeight="1" spans="1:11">
      <c r="A17" s="16">
        <v>12</v>
      </c>
      <c r="B17" s="27" t="s">
        <v>35</v>
      </c>
      <c r="C17" s="28" t="s">
        <v>27</v>
      </c>
      <c r="D17" s="28" t="s">
        <v>28</v>
      </c>
      <c r="E17" s="29">
        <v>42.9</v>
      </c>
      <c r="F17" s="20">
        <v>41</v>
      </c>
      <c r="G17" s="19">
        <f t="shared" si="0"/>
        <v>1758.9</v>
      </c>
      <c r="H17" s="21">
        <v>0.79</v>
      </c>
      <c r="I17" s="19">
        <f t="shared" si="1"/>
        <v>1389.531</v>
      </c>
      <c r="J17" s="58"/>
      <c r="K17" s="55"/>
    </row>
    <row r="18" s="1" customFormat="1" ht="25" customHeight="1" spans="1:11">
      <c r="A18" s="16">
        <v>13</v>
      </c>
      <c r="B18" s="27" t="s">
        <v>36</v>
      </c>
      <c r="C18" s="28" t="s">
        <v>27</v>
      </c>
      <c r="D18" s="28" t="s">
        <v>28</v>
      </c>
      <c r="E18" s="29">
        <v>26.9</v>
      </c>
      <c r="F18" s="20">
        <v>41</v>
      </c>
      <c r="G18" s="19">
        <f t="shared" si="0"/>
        <v>1102.9</v>
      </c>
      <c r="H18" s="21">
        <v>0.79</v>
      </c>
      <c r="I18" s="19">
        <f t="shared" si="1"/>
        <v>871.291</v>
      </c>
      <c r="J18" s="58"/>
      <c r="K18" s="55"/>
    </row>
    <row r="19" s="1" customFormat="1" ht="25" customHeight="1" spans="1:11">
      <c r="A19" s="16">
        <v>14</v>
      </c>
      <c r="B19" s="27" t="s">
        <v>37</v>
      </c>
      <c r="C19" s="28" t="s">
        <v>27</v>
      </c>
      <c r="D19" s="28" t="s">
        <v>28</v>
      </c>
      <c r="E19" s="29">
        <v>27.9</v>
      </c>
      <c r="F19" s="20">
        <v>41</v>
      </c>
      <c r="G19" s="19">
        <f t="shared" si="0"/>
        <v>1143.9</v>
      </c>
      <c r="H19" s="21">
        <v>0.79</v>
      </c>
      <c r="I19" s="19">
        <f t="shared" si="1"/>
        <v>903.681</v>
      </c>
      <c r="J19" s="58"/>
      <c r="K19" s="55"/>
    </row>
    <row r="20" s="1" customFormat="1" ht="25" customHeight="1" spans="1:11">
      <c r="A20" s="16">
        <v>15</v>
      </c>
      <c r="B20" s="27" t="s">
        <v>38</v>
      </c>
      <c r="C20" s="28" t="s">
        <v>27</v>
      </c>
      <c r="D20" s="28" t="s">
        <v>28</v>
      </c>
      <c r="E20" s="29">
        <v>28.9</v>
      </c>
      <c r="F20" s="20">
        <v>41</v>
      </c>
      <c r="G20" s="19">
        <f t="shared" si="0"/>
        <v>1184.9</v>
      </c>
      <c r="H20" s="21">
        <v>0.79</v>
      </c>
      <c r="I20" s="19">
        <f t="shared" si="1"/>
        <v>936.071</v>
      </c>
      <c r="J20" s="58"/>
      <c r="K20" s="55"/>
    </row>
    <row r="21" s="1" customFormat="1" ht="25" customHeight="1" spans="1:11">
      <c r="A21" s="16">
        <v>16</v>
      </c>
      <c r="B21" s="27" t="s">
        <v>39</v>
      </c>
      <c r="C21" s="28" t="s">
        <v>27</v>
      </c>
      <c r="D21" s="28" t="s">
        <v>28</v>
      </c>
      <c r="E21" s="29">
        <v>28.9</v>
      </c>
      <c r="F21" s="20">
        <v>41</v>
      </c>
      <c r="G21" s="19">
        <f t="shared" si="0"/>
        <v>1184.9</v>
      </c>
      <c r="H21" s="21">
        <v>0.79</v>
      </c>
      <c r="I21" s="19">
        <f t="shared" si="1"/>
        <v>936.071</v>
      </c>
      <c r="J21" s="58"/>
      <c r="K21" s="55"/>
    </row>
    <row r="22" s="1" customFormat="1" ht="25" customHeight="1" spans="1:11">
      <c r="A22" s="16">
        <v>17</v>
      </c>
      <c r="B22" s="27" t="s">
        <v>40</v>
      </c>
      <c r="C22" s="28" t="s">
        <v>27</v>
      </c>
      <c r="D22" s="28" t="s">
        <v>28</v>
      </c>
      <c r="E22" s="29">
        <v>26.9</v>
      </c>
      <c r="F22" s="20">
        <v>41</v>
      </c>
      <c r="G22" s="19">
        <f t="shared" si="0"/>
        <v>1102.9</v>
      </c>
      <c r="H22" s="21">
        <v>0.79</v>
      </c>
      <c r="I22" s="19">
        <f t="shared" si="1"/>
        <v>871.291</v>
      </c>
      <c r="J22" s="58"/>
      <c r="K22" s="55"/>
    </row>
    <row r="23" s="1" customFormat="1" ht="25" customHeight="1" spans="1:11">
      <c r="A23" s="16">
        <v>18</v>
      </c>
      <c r="B23" s="27" t="s">
        <v>41</v>
      </c>
      <c r="C23" s="28" t="s">
        <v>27</v>
      </c>
      <c r="D23" s="28" t="s">
        <v>28</v>
      </c>
      <c r="E23" s="29">
        <v>26.9</v>
      </c>
      <c r="F23" s="20">
        <v>41</v>
      </c>
      <c r="G23" s="19">
        <f t="shared" si="0"/>
        <v>1102.9</v>
      </c>
      <c r="H23" s="21">
        <v>0.79</v>
      </c>
      <c r="I23" s="19">
        <f t="shared" si="1"/>
        <v>871.291</v>
      </c>
      <c r="J23" s="58"/>
      <c r="K23" s="55"/>
    </row>
    <row r="24" s="1" customFormat="1" ht="25" customHeight="1" spans="1:11">
      <c r="A24" s="16">
        <v>19</v>
      </c>
      <c r="B24" s="27" t="s">
        <v>42</v>
      </c>
      <c r="C24" s="28" t="s">
        <v>27</v>
      </c>
      <c r="D24" s="28" t="s">
        <v>28</v>
      </c>
      <c r="E24" s="29">
        <v>27.9</v>
      </c>
      <c r="F24" s="20">
        <v>41</v>
      </c>
      <c r="G24" s="19">
        <f t="shared" si="0"/>
        <v>1143.9</v>
      </c>
      <c r="H24" s="21">
        <v>0.79</v>
      </c>
      <c r="I24" s="19">
        <f t="shared" si="1"/>
        <v>903.681</v>
      </c>
      <c r="J24" s="58"/>
      <c r="K24" s="55"/>
    </row>
    <row r="25" s="1" customFormat="1" ht="25" customHeight="1" spans="1:11">
      <c r="A25" s="16">
        <v>20</v>
      </c>
      <c r="B25" s="27" t="s">
        <v>43</v>
      </c>
      <c r="C25" s="28" t="s">
        <v>27</v>
      </c>
      <c r="D25" s="28" t="s">
        <v>28</v>
      </c>
      <c r="E25" s="29">
        <v>27.9</v>
      </c>
      <c r="F25" s="20">
        <v>41</v>
      </c>
      <c r="G25" s="19">
        <f t="shared" si="0"/>
        <v>1143.9</v>
      </c>
      <c r="H25" s="21">
        <v>0.79</v>
      </c>
      <c r="I25" s="19">
        <f t="shared" si="1"/>
        <v>903.681</v>
      </c>
      <c r="J25" s="58"/>
      <c r="K25" s="55"/>
    </row>
    <row r="26" s="1" customFormat="1" ht="25" customHeight="1" spans="1:11">
      <c r="A26" s="16">
        <v>21</v>
      </c>
      <c r="B26" s="27" t="s">
        <v>44</v>
      </c>
      <c r="C26" s="25" t="s">
        <v>21</v>
      </c>
      <c r="D26" s="28" t="s">
        <v>45</v>
      </c>
      <c r="E26" s="29">
        <v>42</v>
      </c>
      <c r="F26" s="20">
        <v>41</v>
      </c>
      <c r="G26" s="19">
        <f t="shared" si="0"/>
        <v>1722</v>
      </c>
      <c r="H26" s="21">
        <v>0.79</v>
      </c>
      <c r="I26" s="19">
        <f t="shared" si="1"/>
        <v>1360.38</v>
      </c>
      <c r="J26" s="58"/>
      <c r="K26" s="55"/>
    </row>
    <row r="27" s="1" customFormat="1" ht="25" customHeight="1" spans="1:11">
      <c r="A27" s="16">
        <v>22</v>
      </c>
      <c r="B27" s="27" t="s">
        <v>46</v>
      </c>
      <c r="C27" s="25" t="s">
        <v>21</v>
      </c>
      <c r="D27" s="28" t="s">
        <v>45</v>
      </c>
      <c r="E27" s="29">
        <v>45</v>
      </c>
      <c r="F27" s="20">
        <v>41</v>
      </c>
      <c r="G27" s="19">
        <f t="shared" si="0"/>
        <v>1845</v>
      </c>
      <c r="H27" s="21">
        <v>0.79</v>
      </c>
      <c r="I27" s="19">
        <f t="shared" si="1"/>
        <v>1457.55</v>
      </c>
      <c r="J27" s="58"/>
      <c r="K27" s="55"/>
    </row>
    <row r="28" s="1" customFormat="1" ht="25" customHeight="1" spans="1:11">
      <c r="A28" s="16">
        <v>23</v>
      </c>
      <c r="B28" s="27" t="s">
        <v>47</v>
      </c>
      <c r="C28" s="25" t="s">
        <v>21</v>
      </c>
      <c r="D28" s="28" t="s">
        <v>45</v>
      </c>
      <c r="E28" s="29">
        <v>48</v>
      </c>
      <c r="F28" s="20">
        <v>41</v>
      </c>
      <c r="G28" s="19">
        <f t="shared" si="0"/>
        <v>1968</v>
      </c>
      <c r="H28" s="21">
        <v>0.79</v>
      </c>
      <c r="I28" s="19">
        <f t="shared" si="1"/>
        <v>1554.72</v>
      </c>
      <c r="J28" s="58"/>
      <c r="K28" s="55"/>
    </row>
    <row r="29" s="1" customFormat="1" ht="25" customHeight="1" spans="1:11">
      <c r="A29" s="16">
        <v>24</v>
      </c>
      <c r="B29" s="27" t="s">
        <v>48</v>
      </c>
      <c r="C29" s="25" t="s">
        <v>21</v>
      </c>
      <c r="D29" s="28" t="s">
        <v>45</v>
      </c>
      <c r="E29" s="29">
        <v>42</v>
      </c>
      <c r="F29" s="20">
        <v>41</v>
      </c>
      <c r="G29" s="19">
        <f t="shared" si="0"/>
        <v>1722</v>
      </c>
      <c r="H29" s="21">
        <v>0.79</v>
      </c>
      <c r="I29" s="19">
        <f t="shared" si="1"/>
        <v>1360.38</v>
      </c>
      <c r="J29" s="58"/>
      <c r="K29" s="55"/>
    </row>
    <row r="30" s="1" customFormat="1" ht="25" customHeight="1" spans="1:11">
      <c r="A30" s="30"/>
      <c r="B30" s="31" t="s">
        <v>49</v>
      </c>
      <c r="C30" s="31"/>
      <c r="D30" s="31"/>
      <c r="E30" s="31"/>
      <c r="F30" s="32"/>
      <c r="G30" s="33">
        <f>SUM(G6:G29)</f>
        <v>36252.2</v>
      </c>
      <c r="H30" s="34"/>
      <c r="I30" s="33">
        <f>SUM(I6:I29)</f>
        <v>28639.238</v>
      </c>
      <c r="J30" s="59"/>
      <c r="K30" s="55"/>
    </row>
    <row r="31" s="1" customFormat="1" ht="42" customHeight="1" spans="1:11">
      <c r="A31" s="35" t="s">
        <v>50</v>
      </c>
      <c r="B31" s="35"/>
      <c r="C31" s="36"/>
      <c r="D31" s="36"/>
      <c r="E31" s="37" t="s">
        <v>51</v>
      </c>
      <c r="F31" s="35"/>
      <c r="G31" s="35"/>
      <c r="H31" s="35"/>
      <c r="I31" s="35"/>
      <c r="J31" s="35"/>
      <c r="K31" s="60"/>
    </row>
    <row r="32" s="1" customFormat="1" ht="73" customHeight="1" spans="1:11">
      <c r="A32" s="38" t="s">
        <v>52</v>
      </c>
      <c r="B32" s="39"/>
      <c r="C32" s="39"/>
      <c r="D32" s="39"/>
      <c r="E32" s="39"/>
      <c r="F32" s="39"/>
      <c r="G32" s="39"/>
      <c r="H32" s="39"/>
      <c r="I32" s="39"/>
      <c r="J32" s="61"/>
      <c r="K32" s="60"/>
    </row>
    <row r="35" spans="1:6">
      <c r="A35" s="40" t="s">
        <v>4</v>
      </c>
      <c r="B35" s="41" t="s">
        <v>53</v>
      </c>
      <c r="C35" s="41" t="s">
        <v>54</v>
      </c>
      <c r="D35" s="41" t="s">
        <v>55</v>
      </c>
      <c r="E35" s="42" t="s">
        <v>56</v>
      </c>
      <c r="F35" s="43" t="s">
        <v>13</v>
      </c>
    </row>
    <row r="36" spans="1:6">
      <c r="A36" s="44">
        <v>1</v>
      </c>
      <c r="B36" s="45" t="s">
        <v>57</v>
      </c>
      <c r="C36" s="46">
        <v>20160340</v>
      </c>
      <c r="D36" s="47" t="s">
        <v>58</v>
      </c>
      <c r="E36" s="48">
        <v>698.518</v>
      </c>
      <c r="F36" s="49"/>
    </row>
    <row r="37" spans="1:6">
      <c r="A37" s="44">
        <v>2</v>
      </c>
      <c r="B37" s="45" t="s">
        <v>57</v>
      </c>
      <c r="C37" s="46">
        <v>20160341</v>
      </c>
      <c r="D37" s="47" t="s">
        <v>59</v>
      </c>
      <c r="E37" s="48">
        <v>698.518</v>
      </c>
      <c r="F37" s="49"/>
    </row>
    <row r="38" spans="1:6">
      <c r="A38" s="44">
        <v>3</v>
      </c>
      <c r="B38" s="45" t="s">
        <v>57</v>
      </c>
      <c r="C38" s="46">
        <v>20160342</v>
      </c>
      <c r="D38" s="47" t="s">
        <v>60</v>
      </c>
      <c r="E38" s="48">
        <v>698.518</v>
      </c>
      <c r="F38" s="49"/>
    </row>
    <row r="39" spans="1:6">
      <c r="A39" s="44">
        <v>4</v>
      </c>
      <c r="B39" s="45" t="s">
        <v>57</v>
      </c>
      <c r="C39" s="46">
        <v>20160343</v>
      </c>
      <c r="D39" s="47" t="s">
        <v>61</v>
      </c>
      <c r="E39" s="48">
        <v>698.518</v>
      </c>
      <c r="F39" s="49"/>
    </row>
    <row r="40" spans="1:6">
      <c r="A40" s="44">
        <v>5</v>
      </c>
      <c r="B40" s="45" t="s">
        <v>57</v>
      </c>
      <c r="C40" s="46">
        <v>20160344</v>
      </c>
      <c r="D40" s="47" t="s">
        <v>62</v>
      </c>
      <c r="E40" s="48">
        <v>698.518</v>
      </c>
      <c r="F40" s="49"/>
    </row>
    <row r="41" spans="1:6">
      <c r="A41" s="44">
        <v>6</v>
      </c>
      <c r="B41" s="45" t="s">
        <v>57</v>
      </c>
      <c r="C41" s="46">
        <v>20160345</v>
      </c>
      <c r="D41" s="47" t="s">
        <v>63</v>
      </c>
      <c r="E41" s="48">
        <v>698.518</v>
      </c>
      <c r="F41" s="49"/>
    </row>
    <row r="42" spans="1:6">
      <c r="A42" s="44">
        <v>7</v>
      </c>
      <c r="B42" s="45" t="s">
        <v>57</v>
      </c>
      <c r="C42" s="46">
        <v>20160346</v>
      </c>
      <c r="D42" s="47" t="s">
        <v>64</v>
      </c>
      <c r="E42" s="48">
        <v>698.518</v>
      </c>
      <c r="F42" s="49"/>
    </row>
    <row r="43" spans="1:6">
      <c r="A43" s="44">
        <v>8</v>
      </c>
      <c r="B43" s="45" t="s">
        <v>57</v>
      </c>
      <c r="C43" s="46">
        <v>20160347</v>
      </c>
      <c r="D43" s="47" t="s">
        <v>65</v>
      </c>
      <c r="E43" s="48">
        <v>698.518</v>
      </c>
      <c r="F43" s="49"/>
    </row>
    <row r="44" spans="1:6">
      <c r="A44" s="44">
        <v>9</v>
      </c>
      <c r="B44" s="45" t="s">
        <v>57</v>
      </c>
      <c r="C44" s="46">
        <v>20160351</v>
      </c>
      <c r="D44" s="47" t="s">
        <v>66</v>
      </c>
      <c r="E44" s="48">
        <v>698.518</v>
      </c>
      <c r="F44" s="49"/>
    </row>
    <row r="45" spans="1:6">
      <c r="A45" s="44">
        <v>10</v>
      </c>
      <c r="B45" s="45" t="s">
        <v>57</v>
      </c>
      <c r="C45" s="46">
        <v>20160352</v>
      </c>
      <c r="D45" s="47" t="s">
        <v>67</v>
      </c>
      <c r="E45" s="48">
        <v>698.518</v>
      </c>
      <c r="F45" s="49"/>
    </row>
    <row r="46" spans="1:6">
      <c r="A46" s="44">
        <v>11</v>
      </c>
      <c r="B46" s="45" t="s">
        <v>57</v>
      </c>
      <c r="C46" s="46">
        <v>20160353</v>
      </c>
      <c r="D46" s="47" t="s">
        <v>68</v>
      </c>
      <c r="E46" s="48">
        <v>698.518</v>
      </c>
      <c r="F46" s="49"/>
    </row>
    <row r="47" spans="1:6">
      <c r="A47" s="44">
        <v>12</v>
      </c>
      <c r="B47" s="45" t="s">
        <v>57</v>
      </c>
      <c r="C47" s="46">
        <v>20160354</v>
      </c>
      <c r="D47" s="47" t="s">
        <v>69</v>
      </c>
      <c r="E47" s="48">
        <v>698.518</v>
      </c>
      <c r="F47" s="49"/>
    </row>
    <row r="48" spans="1:6">
      <c r="A48" s="44">
        <v>13</v>
      </c>
      <c r="B48" s="45" t="s">
        <v>57</v>
      </c>
      <c r="C48" s="46">
        <v>20160356</v>
      </c>
      <c r="D48" s="47" t="s">
        <v>70</v>
      </c>
      <c r="E48" s="48">
        <v>698.518</v>
      </c>
      <c r="F48" s="49"/>
    </row>
    <row r="49" spans="1:6">
      <c r="A49" s="44">
        <v>14</v>
      </c>
      <c r="B49" s="45" t="s">
        <v>57</v>
      </c>
      <c r="C49" s="46">
        <v>20160357</v>
      </c>
      <c r="D49" s="47" t="s">
        <v>71</v>
      </c>
      <c r="E49" s="48">
        <v>698.518</v>
      </c>
      <c r="F49" s="49"/>
    </row>
    <row r="50" spans="1:6">
      <c r="A50" s="44">
        <v>15</v>
      </c>
      <c r="B50" s="45" t="s">
        <v>57</v>
      </c>
      <c r="C50" s="46">
        <v>20160358</v>
      </c>
      <c r="D50" s="47" t="s">
        <v>72</v>
      </c>
      <c r="E50" s="48">
        <v>698.518</v>
      </c>
      <c r="F50" s="49"/>
    </row>
    <row r="51" spans="1:6">
      <c r="A51" s="44">
        <v>16</v>
      </c>
      <c r="B51" s="45" t="s">
        <v>57</v>
      </c>
      <c r="C51" s="46">
        <v>20160359</v>
      </c>
      <c r="D51" s="47" t="s">
        <v>73</v>
      </c>
      <c r="E51" s="48">
        <v>698.518</v>
      </c>
      <c r="F51" s="49"/>
    </row>
    <row r="52" spans="1:6">
      <c r="A52" s="44">
        <v>17</v>
      </c>
      <c r="B52" s="45" t="s">
        <v>57</v>
      </c>
      <c r="C52" s="46">
        <v>20160360</v>
      </c>
      <c r="D52" s="47" t="s">
        <v>74</v>
      </c>
      <c r="E52" s="48">
        <v>698.518</v>
      </c>
      <c r="F52" s="49"/>
    </row>
    <row r="53" spans="1:6">
      <c r="A53" s="44">
        <v>18</v>
      </c>
      <c r="B53" s="45" t="s">
        <v>57</v>
      </c>
      <c r="C53" s="46">
        <v>20160361</v>
      </c>
      <c r="D53" s="47" t="s">
        <v>75</v>
      </c>
      <c r="E53" s="48">
        <v>698.518</v>
      </c>
      <c r="F53" s="49"/>
    </row>
    <row r="54" spans="1:6">
      <c r="A54" s="44">
        <v>19</v>
      </c>
      <c r="B54" s="45" t="s">
        <v>57</v>
      </c>
      <c r="C54" s="46">
        <v>20160362</v>
      </c>
      <c r="D54" s="47" t="s">
        <v>76</v>
      </c>
      <c r="E54" s="48">
        <v>698.518</v>
      </c>
      <c r="F54" s="49"/>
    </row>
    <row r="55" spans="1:6">
      <c r="A55" s="44">
        <v>20</v>
      </c>
      <c r="B55" s="45" t="s">
        <v>57</v>
      </c>
      <c r="C55" s="46">
        <v>20160363</v>
      </c>
      <c r="D55" s="47" t="s">
        <v>77</v>
      </c>
      <c r="E55" s="48">
        <v>698.518</v>
      </c>
      <c r="F55" s="49"/>
    </row>
    <row r="56" spans="1:6">
      <c r="A56" s="44">
        <v>21</v>
      </c>
      <c r="B56" s="45" t="s">
        <v>57</v>
      </c>
      <c r="C56" s="46">
        <v>20160367</v>
      </c>
      <c r="D56" s="47" t="s">
        <v>78</v>
      </c>
      <c r="E56" s="48">
        <v>698.518</v>
      </c>
      <c r="F56" s="49"/>
    </row>
    <row r="57" spans="1:6">
      <c r="A57" s="44">
        <v>22</v>
      </c>
      <c r="B57" s="45" t="s">
        <v>57</v>
      </c>
      <c r="C57" s="46">
        <v>20160368</v>
      </c>
      <c r="D57" s="47" t="s">
        <v>79</v>
      </c>
      <c r="E57" s="48">
        <v>698.518</v>
      </c>
      <c r="F57" s="49"/>
    </row>
    <row r="58" spans="1:6">
      <c r="A58" s="44">
        <v>23</v>
      </c>
      <c r="B58" s="45" t="s">
        <v>57</v>
      </c>
      <c r="C58" s="46">
        <v>20160369</v>
      </c>
      <c r="D58" s="47" t="s">
        <v>80</v>
      </c>
      <c r="E58" s="48">
        <v>698.518</v>
      </c>
      <c r="F58" s="49"/>
    </row>
    <row r="59" spans="1:6">
      <c r="A59" s="44">
        <v>24</v>
      </c>
      <c r="B59" s="45" t="s">
        <v>57</v>
      </c>
      <c r="C59" s="46">
        <v>20160372</v>
      </c>
      <c r="D59" s="47" t="s">
        <v>81</v>
      </c>
      <c r="E59" s="48">
        <v>698.518</v>
      </c>
      <c r="F59" s="49"/>
    </row>
    <row r="60" spans="1:6">
      <c r="A60" s="44">
        <v>25</v>
      </c>
      <c r="B60" s="45" t="s">
        <v>57</v>
      </c>
      <c r="C60" s="46">
        <v>20160373</v>
      </c>
      <c r="D60" s="47" t="s">
        <v>82</v>
      </c>
      <c r="E60" s="48">
        <v>698.518</v>
      </c>
      <c r="F60" s="49"/>
    </row>
    <row r="61" spans="1:6">
      <c r="A61" s="44">
        <v>26</v>
      </c>
      <c r="B61" s="45" t="s">
        <v>57</v>
      </c>
      <c r="C61" s="46">
        <v>20160374</v>
      </c>
      <c r="D61" s="47" t="s">
        <v>83</v>
      </c>
      <c r="E61" s="48">
        <v>698.518</v>
      </c>
      <c r="F61" s="49"/>
    </row>
    <row r="62" spans="1:6">
      <c r="A62" s="44">
        <v>27</v>
      </c>
      <c r="B62" s="45" t="s">
        <v>57</v>
      </c>
      <c r="C62" s="46">
        <v>20160375</v>
      </c>
      <c r="D62" s="47" t="s">
        <v>84</v>
      </c>
      <c r="E62" s="48">
        <v>698.518</v>
      </c>
      <c r="F62" s="49"/>
    </row>
    <row r="63" spans="1:6">
      <c r="A63" s="44">
        <v>28</v>
      </c>
      <c r="B63" s="45" t="s">
        <v>57</v>
      </c>
      <c r="C63" s="46">
        <v>20160376</v>
      </c>
      <c r="D63" s="47" t="s">
        <v>85</v>
      </c>
      <c r="E63" s="48">
        <v>698.518</v>
      </c>
      <c r="F63" s="49"/>
    </row>
    <row r="64" spans="1:6">
      <c r="A64" s="44">
        <v>29</v>
      </c>
      <c r="B64" s="45" t="s">
        <v>57</v>
      </c>
      <c r="C64" s="46">
        <v>20160377</v>
      </c>
      <c r="D64" s="47" t="s">
        <v>86</v>
      </c>
      <c r="E64" s="48">
        <v>698.518</v>
      </c>
      <c r="F64" s="49"/>
    </row>
    <row r="65" spans="1:6">
      <c r="A65" s="44">
        <v>30</v>
      </c>
      <c r="B65" s="45" t="s">
        <v>57</v>
      </c>
      <c r="C65" s="46">
        <v>20160378</v>
      </c>
      <c r="D65" s="47" t="s">
        <v>87</v>
      </c>
      <c r="E65" s="48">
        <v>698.518</v>
      </c>
      <c r="F65" s="49"/>
    </row>
    <row r="66" spans="1:6">
      <c r="A66" s="44">
        <v>31</v>
      </c>
      <c r="B66" s="45" t="s">
        <v>57</v>
      </c>
      <c r="C66" s="46">
        <v>20160379</v>
      </c>
      <c r="D66" s="47" t="s">
        <v>88</v>
      </c>
      <c r="E66" s="48">
        <v>698.518</v>
      </c>
      <c r="F66" s="49"/>
    </row>
    <row r="67" spans="1:6">
      <c r="A67" s="44">
        <v>32</v>
      </c>
      <c r="B67" s="45" t="s">
        <v>57</v>
      </c>
      <c r="C67" s="46">
        <v>20160380</v>
      </c>
      <c r="D67" s="47" t="s">
        <v>89</v>
      </c>
      <c r="E67" s="48">
        <v>698.518</v>
      </c>
      <c r="F67" s="49"/>
    </row>
    <row r="68" spans="1:6">
      <c r="A68" s="44">
        <v>33</v>
      </c>
      <c r="B68" s="45" t="s">
        <v>57</v>
      </c>
      <c r="C68" s="46">
        <v>20160381</v>
      </c>
      <c r="D68" s="47" t="s">
        <v>90</v>
      </c>
      <c r="E68" s="48">
        <v>698.518</v>
      </c>
      <c r="F68" s="49"/>
    </row>
    <row r="69" spans="1:6">
      <c r="A69" s="44">
        <v>34</v>
      </c>
      <c r="B69" s="45" t="s">
        <v>57</v>
      </c>
      <c r="C69" s="46">
        <v>20160382</v>
      </c>
      <c r="D69" s="47" t="s">
        <v>91</v>
      </c>
      <c r="E69" s="48">
        <v>698.518</v>
      </c>
      <c r="F69" s="49"/>
    </row>
    <row r="70" spans="1:6">
      <c r="A70" s="44">
        <v>35</v>
      </c>
      <c r="B70" s="45" t="s">
        <v>57</v>
      </c>
      <c r="C70" s="46">
        <v>20160348</v>
      </c>
      <c r="D70" s="47" t="s">
        <v>92</v>
      </c>
      <c r="E70" s="48">
        <v>698.518</v>
      </c>
      <c r="F70" s="62" t="s">
        <v>93</v>
      </c>
    </row>
    <row r="71" spans="1:6">
      <c r="A71" s="44">
        <v>36</v>
      </c>
      <c r="B71" s="45" t="s">
        <v>57</v>
      </c>
      <c r="C71" s="46">
        <v>20160350</v>
      </c>
      <c r="D71" s="47" t="s">
        <v>94</v>
      </c>
      <c r="E71" s="48">
        <v>698.518</v>
      </c>
      <c r="F71" s="62" t="s">
        <v>93</v>
      </c>
    </row>
    <row r="72" spans="1:6">
      <c r="A72" s="44">
        <v>37</v>
      </c>
      <c r="B72" s="45" t="s">
        <v>57</v>
      </c>
      <c r="C72" s="46">
        <v>20160355</v>
      </c>
      <c r="D72" s="47" t="s">
        <v>95</v>
      </c>
      <c r="E72" s="48">
        <v>698.518</v>
      </c>
      <c r="F72" s="62" t="s">
        <v>93</v>
      </c>
    </row>
    <row r="73" spans="1:6">
      <c r="A73" s="44">
        <v>38</v>
      </c>
      <c r="B73" s="45" t="s">
        <v>57</v>
      </c>
      <c r="C73" s="46">
        <v>20160364</v>
      </c>
      <c r="D73" s="47" t="s">
        <v>96</v>
      </c>
      <c r="E73" s="48">
        <v>698.518</v>
      </c>
      <c r="F73" s="62" t="s">
        <v>93</v>
      </c>
    </row>
    <row r="74" spans="1:6">
      <c r="A74" s="44">
        <v>39</v>
      </c>
      <c r="B74" s="45" t="s">
        <v>57</v>
      </c>
      <c r="C74" s="46">
        <v>20160366</v>
      </c>
      <c r="D74" s="47" t="s">
        <v>97</v>
      </c>
      <c r="E74" s="48">
        <v>698.518</v>
      </c>
      <c r="F74" s="62" t="s">
        <v>93</v>
      </c>
    </row>
    <row r="75" spans="1:6">
      <c r="A75" s="44">
        <v>40</v>
      </c>
      <c r="B75" s="45" t="s">
        <v>57</v>
      </c>
      <c r="C75" s="46">
        <v>20160371</v>
      </c>
      <c r="D75" s="47" t="s">
        <v>98</v>
      </c>
      <c r="E75" s="48">
        <v>698.518</v>
      </c>
      <c r="F75" s="62" t="s">
        <v>93</v>
      </c>
    </row>
    <row r="76" spans="1:6">
      <c r="A76" s="63">
        <v>41</v>
      </c>
      <c r="B76" s="64" t="s">
        <v>57</v>
      </c>
      <c r="C76" s="65">
        <v>20160383</v>
      </c>
      <c r="D76" s="66" t="s">
        <v>99</v>
      </c>
      <c r="E76" s="67">
        <v>698.518</v>
      </c>
      <c r="F76" s="68" t="s">
        <v>93</v>
      </c>
    </row>
  </sheetData>
  <mergeCells count="8">
    <mergeCell ref="A1:J1"/>
    <mergeCell ref="A2:J2"/>
    <mergeCell ref="A3:J3"/>
    <mergeCell ref="A4:J4"/>
    <mergeCell ref="B30:E30"/>
    <mergeCell ref="A31:D31"/>
    <mergeCell ref="E31:J31"/>
    <mergeCell ref="A32:J3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2016-10-18T07:42:00Z</dcterms:created>
  <dcterms:modified xsi:type="dcterms:W3CDTF">2016-11-24T01:18:27Z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