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<sst xmlns="http://schemas.openxmlformats.org/spreadsheetml/2006/main" count="82">
  <si>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</si>
  <si>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</si>
  <si>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</si>
  <si>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                </t>
    </r>
    <r>
      <rPr>
        <sz val="14"/>
        <rFont val="宋体"/>
        <charset val="134"/>
      </rPr>
      <t>班级：16法学2班</t>
    </r>
    <r>
      <rPr>
        <sz val="14"/>
        <rFont val="Times New Roman"/>
        <charset val="0"/>
      </rPr>
      <t xml:space="preserve">  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</si>
  <si>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</si>
  <si>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</si>
  <si>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</si>
  <si>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</si>
  <si>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</si>
  <si>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</si>
  <si>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</si>
  <si>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</si>
  <si>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</si>
  <si>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</si>
  <si>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马克思主义基本原理</t>
  </si>
  <si>
    <t>高等教育</t>
  </si>
  <si>
    <t>教育部</t>
  </si>
  <si>
    <r>
      <rPr>
        <sz val="11"/>
        <rFont val="Times New Roman"/>
        <charset val="134"/>
      </rPr>
      <t xml:space="preserve">ACCESS </t>
    </r>
    <r>
      <rPr>
        <sz val="11"/>
        <rFont val="宋体"/>
        <charset val="134"/>
      </rPr>
      <t>基础与应用教程</t>
    </r>
  </si>
  <si>
    <t>人民邮电</t>
  </si>
  <si>
    <r>
      <rPr>
        <sz val="10"/>
        <rFont val="宋体"/>
        <charset val="134"/>
      </rPr>
      <t>陈薇薇</t>
    </r>
    <r>
      <rPr>
        <sz val="10"/>
        <rFont val="Times New Roman"/>
        <charset val="134"/>
      </rPr>
      <t xml:space="preserve"> </t>
    </r>
  </si>
  <si>
    <t>民法总论</t>
  </si>
  <si>
    <t>中国人大</t>
  </si>
  <si>
    <t>王利明</t>
  </si>
  <si>
    <t>刑法总论（第三版）</t>
  </si>
  <si>
    <t>周光权</t>
  </si>
  <si>
    <t>中国法制史</t>
  </si>
  <si>
    <t>赵晓耕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</si>
  <si>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</si>
  <si>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</si>
  <si>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</si>
  <si>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</si>
  <si>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签名：张冉</t>
    </r>
  </si>
  <si>
    <t>电话：15797907001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</si>
  <si>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</si>
  <si>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</si>
  <si>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</si>
  <si>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</si>
  <si>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</si>
  <si>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</si>
  <si>
    <t>陈琦超</t>
  </si>
  <si>
    <t>熊浩然</t>
  </si>
  <si>
    <t>黄贤德</t>
  </si>
  <si>
    <t>胡啊</t>
  </si>
  <si>
    <t>贾校星</t>
  </si>
  <si>
    <t>沈航</t>
  </si>
  <si>
    <t>谢皓若</t>
  </si>
  <si>
    <t>郭国梦</t>
  </si>
  <si>
    <t>黄骏华</t>
  </si>
  <si>
    <t>黄敬博</t>
  </si>
  <si>
    <t>刘健隽</t>
  </si>
  <si>
    <t>谭智超</t>
  </si>
  <si>
    <t>邓子航</t>
  </si>
  <si>
    <t>冉娜</t>
  </si>
  <si>
    <t>张紫薇</t>
  </si>
  <si>
    <t>孙千惠</t>
  </si>
  <si>
    <t>曹茜</t>
  </si>
  <si>
    <t>徐枫</t>
  </si>
  <si>
    <t>王美林</t>
  </si>
  <si>
    <t>黄莹</t>
  </si>
  <si>
    <t>魏智荣</t>
  </si>
  <si>
    <t>张冉</t>
  </si>
  <si>
    <t>唐蕾</t>
  </si>
  <si>
    <t>彭定红</t>
  </si>
  <si>
    <t>刘小燕</t>
  </si>
  <si>
    <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</si>
  <si>
    <t>刘珈岑</t>
  </si>
  <si>
    <t>吕玥琳</t>
  </si>
  <si>
    <t>余雅婷</t>
  </si>
  <si>
    <t>张婷</t>
  </si>
  <si>
    <t>廖春莹</t>
  </si>
  <si>
    <t>舒芳玉</t>
  </si>
  <si>
    <t>徐李寒</t>
  </si>
  <si>
    <t>陈致欣</t>
  </si>
  <si>
    <t>夏玲红</t>
  </si>
  <si>
    <t>陈阿芳</t>
  </si>
  <si>
    <t>欧阳汝睛</t>
  </si>
  <si>
    <t>朱登奎</t>
  </si>
  <si>
    <t>绿色通道</t>
  </si>
  <si>
    <t>李黎</t>
  </si>
  <si>
    <t>钟静</t>
  </si>
  <si>
    <r>
      <rPr>
        <sz val="10"/>
        <rFont val="宋体"/>
        <charset val="134"/>
      </rPr>
      <t>曾慧</t>
    </r>
    <r>
      <rPr>
        <sz val="10"/>
        <rFont val="Times New Roman"/>
        <charset val="0"/>
      </rPr>
      <t xml:space="preserve"> </t>
    </r>
  </si>
  <si>
    <t>袁萍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</si>
</sst>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;[Red]#,##0.0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3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2"/>
      <color theme="1"/>
      <name val="Times New Roman"/>
      <charset val="0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0"/>
      <name val="宋体"/>
      <charset val="0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9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25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6" fillId="16" borderId="31" applyNumberFormat="0" applyAlignment="0" applyProtection="0">
      <alignment vertical="center"/>
    </xf>
    <xf numFmtId="0" fontId="37" fillId="16" borderId="27" applyNumberFormat="0" applyAlignment="0" applyProtection="0">
      <alignment vertical="center"/>
    </xf>
    <xf numFmtId="0" fontId="35" fillId="15" borderId="30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0" fillId="0" borderId="0"/>
    <xf numFmtId="0" fontId="26" fillId="2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" fontId="10" fillId="0" borderId="3" xfId="9" applyNumberFormat="1" applyFont="1" applyFill="1" applyBorder="1" applyAlignment="1">
      <alignment horizontal="center" vertical="center"/>
    </xf>
    <xf numFmtId="0" fontId="10" fillId="0" borderId="3" xfId="9" applyNumberFormat="1" applyFont="1" applyFill="1" applyBorder="1" applyAlignment="1">
      <alignment horizontal="center" vertical="center"/>
    </xf>
    <xf numFmtId="9" fontId="10" fillId="0" borderId="3" xfId="9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9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2" fillId="0" borderId="5" xfId="0" applyNumberFormat="1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4" fontId="15" fillId="0" borderId="5" xfId="34" applyNumberFormat="1" applyFont="1" applyFill="1" applyBorder="1" applyAlignment="1">
      <alignment horizontal="right" vertical="center"/>
    </xf>
    <xf numFmtId="0" fontId="16" fillId="0" borderId="5" xfId="0" applyNumberFormat="1" applyFont="1" applyFill="1" applyBorder="1" applyAlignment="1">
      <alignment horizontal="right" vertical="center"/>
    </xf>
    <xf numFmtId="9" fontId="15" fillId="0" borderId="5" xfId="0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/>
    </xf>
    <xf numFmtId="0" fontId="17" fillId="0" borderId="10" xfId="0" applyNumberFormat="1" applyFon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vertical="center"/>
    </xf>
    <xf numFmtId="0" fontId="18" fillId="0" borderId="13" xfId="0" applyNumberFormat="1" applyFont="1" applyFill="1" applyBorder="1" applyAlignment="1">
      <alignment horizontal="center" vertical="center"/>
    </xf>
    <xf numFmtId="0" fontId="14" fillId="0" borderId="13" xfId="0" applyNumberFormat="1" applyFont="1" applyFill="1" applyBorder="1" applyAlignment="1">
      <alignment horizontal="center" vertical="center"/>
    </xf>
    <xf numFmtId="0" fontId="20" fillId="0" borderId="13" xfId="0" applyNumberFormat="1" applyFont="1" applyBorder="1">
      <alignment vertical="center"/>
    </xf>
    <xf numFmtId="0" fontId="0" fillId="0" borderId="14" xfId="0" applyNumberFormat="1" applyBorder="1">
      <alignment vertical="center"/>
    </xf>
    <xf numFmtId="0" fontId="18" fillId="0" borderId="13" xfId="0" applyNumberFormat="1" applyFont="1" applyBorder="1">
      <alignment vertical="center"/>
    </xf>
    <xf numFmtId="0" fontId="2" fillId="0" borderId="14" xfId="0" applyNumberFormat="1" applyFont="1" applyBorder="1">
      <alignment vertical="center"/>
    </xf>
    <xf numFmtId="0" fontId="21" fillId="0" borderId="14" xfId="0" applyNumberFormat="1" applyFont="1" applyFill="1" applyBorder="1" applyAlignment="1">
      <alignment horizontal="center" vertical="center"/>
    </xf>
    <xf numFmtId="0" fontId="18" fillId="0" borderId="15" xfId="0" applyNumberFormat="1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vertical="center"/>
    </xf>
    <xf numFmtId="0" fontId="18" fillId="0" borderId="16" xfId="0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center" vertical="center"/>
    </xf>
    <xf numFmtId="0" fontId="20" fillId="0" borderId="16" xfId="0" applyNumberFormat="1" applyFont="1" applyBorder="1">
      <alignment vertical="center"/>
    </xf>
    <xf numFmtId="0" fontId="21" fillId="0" borderId="1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4" fontId="10" fillId="0" borderId="18" xfId="9" applyNumberFormat="1" applyFont="1" applyFill="1" applyBorder="1" applyAlignment="1">
      <alignment horizontal="center" vertical="center"/>
    </xf>
    <xf numFmtId="0" fontId="10" fillId="0" borderId="19" xfId="9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right" vertical="center"/>
    </xf>
    <xf numFmtId="4" fontId="16" fillId="0" borderId="20" xfId="0" applyNumberFormat="1" applyFont="1" applyFill="1" applyBorder="1" applyAlignment="1">
      <alignment horizontal="right" vertical="center"/>
    </xf>
    <xf numFmtId="0" fontId="16" fillId="0" borderId="21" xfId="0" applyFont="1" applyFill="1" applyBorder="1" applyAlignment="1">
      <alignment horizontal="left" vertical="center" shrinkToFit="1"/>
    </xf>
    <xf numFmtId="4" fontId="15" fillId="0" borderId="20" xfId="0" applyNumberFormat="1" applyFont="1" applyFill="1" applyBorder="1" applyAlignment="1">
      <alignment horizontal="right" vertical="center"/>
    </xf>
    <xf numFmtId="0" fontId="15" fillId="0" borderId="19" xfId="0" applyNumberFormat="1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 shrinkToFit="1"/>
    </xf>
    <xf numFmtId="4" fontId="15" fillId="0" borderId="20" xfId="34" applyNumberFormat="1" applyFont="1" applyFill="1" applyBorder="1" applyAlignment="1">
      <alignment horizontal="right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 shrinkToFit="1"/>
    </xf>
    <xf numFmtId="0" fontId="8" fillId="0" borderId="2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 quotePrefix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9"/>
  <sheetViews>
    <sheetView tabSelected="1" topLeftCell="B19" workbookViewId="0">
      <selection activeCell="G34" sqref="G34"/>
    </sheetView>
  </sheetViews>
  <sheetFormatPr defaultColWidth="9" defaultRowHeight="13.5"/>
  <cols>
    <col min="1" max="1" width="7.125" customWidth="1"/>
    <col min="2" max="2" width="48.375" customWidth="1"/>
    <col min="3" max="3" width="10.625" customWidth="1"/>
    <col min="7" max="7" width="12.75" customWidth="1"/>
    <col min="9" max="9" width="14.125" customWidth="1"/>
  </cols>
  <sheetData>
    <row r="1" s="1" customFormat="1" ht="3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0"/>
    </row>
    <row r="2" s="1" customFormat="1" ht="33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60"/>
    </row>
    <row r="3" s="1" customFormat="1" ht="33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60"/>
    </row>
    <row r="4" s="1" customFormat="1" ht="33" customHeight="1" spans="1:11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60"/>
    </row>
    <row r="5" s="1" customFormat="1" ht="40" customHeight="1" spans="1:11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61" t="s">
        <v>13</v>
      </c>
      <c r="K5" s="62"/>
    </row>
    <row r="6" s="1" customFormat="1" ht="40" customHeight="1" spans="1:11">
      <c r="A6" s="18">
        <v>1</v>
      </c>
      <c r="B6" s="19" t="s">
        <v>14</v>
      </c>
      <c r="C6" s="20" t="s">
        <v>15</v>
      </c>
      <c r="D6" s="21" t="s">
        <v>16</v>
      </c>
      <c r="E6" s="22">
        <v>23</v>
      </c>
      <c r="F6" s="23">
        <v>41</v>
      </c>
      <c r="G6" s="22">
        <f t="shared" ref="G6:G11" si="0">E6*F6</f>
        <v>943</v>
      </c>
      <c r="H6" s="24">
        <v>1</v>
      </c>
      <c r="I6" s="63">
        <f t="shared" ref="I6:I11" si="1">G6*H6</f>
        <v>943</v>
      </c>
      <c r="J6" s="64"/>
      <c r="K6" s="65"/>
    </row>
    <row r="7" s="1" customFormat="1" ht="40" customHeight="1" spans="1:11">
      <c r="A7" s="18">
        <v>2</v>
      </c>
      <c r="B7" s="25" t="s">
        <v>17</v>
      </c>
      <c r="C7" s="20" t="s">
        <v>18</v>
      </c>
      <c r="D7" s="21" t="s">
        <v>19</v>
      </c>
      <c r="E7" s="22">
        <v>39</v>
      </c>
      <c r="F7" s="23">
        <v>41</v>
      </c>
      <c r="G7" s="22">
        <f t="shared" si="0"/>
        <v>1599</v>
      </c>
      <c r="H7" s="24">
        <v>0.79</v>
      </c>
      <c r="I7" s="63">
        <f t="shared" si="1"/>
        <v>1263.21</v>
      </c>
      <c r="J7" s="64"/>
      <c r="K7" s="65"/>
    </row>
    <row r="8" s="1" customFormat="1" ht="40" customHeight="1" spans="1:11">
      <c r="A8" s="18">
        <v>3</v>
      </c>
      <c r="B8" s="26" t="s">
        <v>20</v>
      </c>
      <c r="C8" s="27" t="s">
        <v>21</v>
      </c>
      <c r="D8" s="28" t="s">
        <v>22</v>
      </c>
      <c r="E8" s="22">
        <v>39</v>
      </c>
      <c r="F8" s="23">
        <v>41</v>
      </c>
      <c r="G8" s="22">
        <f t="shared" si="0"/>
        <v>1599</v>
      </c>
      <c r="H8" s="24">
        <v>0.79</v>
      </c>
      <c r="I8" s="63">
        <f t="shared" si="1"/>
        <v>1263.21</v>
      </c>
      <c r="J8" s="66"/>
      <c r="K8" s="67"/>
    </row>
    <row r="9" s="1" customFormat="1" ht="40" customHeight="1" spans="1:11">
      <c r="A9" s="18">
        <v>4</v>
      </c>
      <c r="B9" s="26" t="s">
        <v>23</v>
      </c>
      <c r="C9" s="27" t="s">
        <v>21</v>
      </c>
      <c r="D9" s="28" t="s">
        <v>24</v>
      </c>
      <c r="E9" s="22">
        <v>55</v>
      </c>
      <c r="F9" s="23">
        <v>41</v>
      </c>
      <c r="G9" s="22">
        <f t="shared" si="0"/>
        <v>2255</v>
      </c>
      <c r="H9" s="24">
        <v>0.79</v>
      </c>
      <c r="I9" s="63">
        <f t="shared" si="1"/>
        <v>1781.45</v>
      </c>
      <c r="J9" s="66"/>
      <c r="K9" s="68"/>
    </row>
    <row r="10" s="1" customFormat="1" ht="40" customHeight="1" spans="1:11">
      <c r="A10" s="18">
        <v>5</v>
      </c>
      <c r="B10" s="73" t="s">
        <v>25</v>
      </c>
      <c r="C10" s="27" t="s">
        <v>21</v>
      </c>
      <c r="D10" s="28" t="s">
        <v>26</v>
      </c>
      <c r="E10" s="22">
        <v>30</v>
      </c>
      <c r="F10" s="23">
        <v>41</v>
      </c>
      <c r="G10" s="22">
        <f t="shared" si="0"/>
        <v>1230</v>
      </c>
      <c r="H10" s="24">
        <v>0.79</v>
      </c>
      <c r="I10" s="63">
        <f t="shared" si="1"/>
        <v>971.7</v>
      </c>
      <c r="J10" s="69"/>
      <c r="K10" s="68"/>
    </row>
    <row r="11" s="1" customFormat="1" ht="40" customHeight="1" spans="1:11">
      <c r="A11" s="18">
        <v>6</v>
      </c>
      <c r="B11" s="19" t="s">
        <v>27</v>
      </c>
      <c r="C11" s="20" t="s">
        <v>28</v>
      </c>
      <c r="D11" s="21" t="s">
        <v>29</v>
      </c>
      <c r="E11" s="29">
        <v>15</v>
      </c>
      <c r="F11" s="30">
        <v>41</v>
      </c>
      <c r="G11" s="22">
        <f t="shared" si="0"/>
        <v>615</v>
      </c>
      <c r="H11" s="31">
        <v>0.79</v>
      </c>
      <c r="I11" s="63">
        <f t="shared" si="1"/>
        <v>485.85</v>
      </c>
      <c r="J11" s="69"/>
      <c r="K11" s="68"/>
    </row>
    <row r="12" s="1" customFormat="1" ht="40" customHeight="1" spans="1:11">
      <c r="A12" s="32"/>
      <c r="B12" s="33" t="s">
        <v>30</v>
      </c>
      <c r="C12" s="33"/>
      <c r="D12" s="33"/>
      <c r="E12" s="33"/>
      <c r="F12" s="34"/>
      <c r="G12" s="35">
        <f>SUM(G6:G11)</f>
        <v>8241</v>
      </c>
      <c r="H12" s="36"/>
      <c r="I12" s="35">
        <f>SUM(I6:I11)</f>
        <v>6708.42</v>
      </c>
      <c r="J12" s="70"/>
      <c r="K12" s="68"/>
    </row>
    <row r="13" s="1" customFormat="1" ht="40" customHeight="1" spans="1:11">
      <c r="A13" s="37" t="s">
        <v>31</v>
      </c>
      <c r="B13" s="37"/>
      <c r="C13" s="38"/>
      <c r="D13" s="38"/>
      <c r="E13" s="39" t="s">
        <v>32</v>
      </c>
      <c r="F13" s="37"/>
      <c r="G13" s="37"/>
      <c r="H13" s="37"/>
      <c r="I13" s="37"/>
      <c r="J13" s="37"/>
      <c r="K13" s="71"/>
    </row>
    <row r="14" s="1" customFormat="1" ht="73" customHeight="1" spans="1:11">
      <c r="A14" s="40" t="s">
        <v>33</v>
      </c>
      <c r="B14" s="41"/>
      <c r="C14" s="41"/>
      <c r="D14" s="41"/>
      <c r="E14" s="41"/>
      <c r="F14" s="41"/>
      <c r="G14" s="41"/>
      <c r="H14" s="41"/>
      <c r="I14" s="41"/>
      <c r="J14" s="72"/>
      <c r="K14" s="71"/>
    </row>
    <row r="18" s="2" customFormat="1" spans="1:6">
      <c r="A18" s="42" t="s">
        <v>4</v>
      </c>
      <c r="B18" s="43" t="s">
        <v>34</v>
      </c>
      <c r="C18" s="43" t="s">
        <v>35</v>
      </c>
      <c r="D18" s="43" t="s">
        <v>36</v>
      </c>
      <c r="E18" s="43" t="s">
        <v>37</v>
      </c>
      <c r="F18" s="44" t="s">
        <v>13</v>
      </c>
    </row>
    <row r="19" spans="1:6">
      <c r="A19" s="45">
        <v>1</v>
      </c>
      <c r="B19" s="46" t="s">
        <v>38</v>
      </c>
      <c r="C19" s="47">
        <v>20160251</v>
      </c>
      <c r="D19" s="48" t="s">
        <v>39</v>
      </c>
      <c r="E19" s="49">
        <v>163.62</v>
      </c>
      <c r="F19" s="50"/>
    </row>
    <row r="20" spans="1:6">
      <c r="A20" s="45">
        <v>2</v>
      </c>
      <c r="B20" s="46" t="s">
        <v>38</v>
      </c>
      <c r="C20" s="47">
        <v>20160252</v>
      </c>
      <c r="D20" s="48" t="s">
        <v>40</v>
      </c>
      <c r="E20" s="49">
        <v>163.62</v>
      </c>
      <c r="F20" s="50"/>
    </row>
    <row r="21" spans="1:6">
      <c r="A21" s="45">
        <v>3</v>
      </c>
      <c r="B21" s="46" t="s">
        <v>38</v>
      </c>
      <c r="C21" s="47">
        <v>20160253</v>
      </c>
      <c r="D21" s="48" t="s">
        <v>41</v>
      </c>
      <c r="E21" s="49">
        <v>163.62</v>
      </c>
      <c r="F21" s="50"/>
    </row>
    <row r="22" spans="1:6">
      <c r="A22" s="45">
        <v>4</v>
      </c>
      <c r="B22" s="46" t="s">
        <v>38</v>
      </c>
      <c r="C22" s="47">
        <v>20160254</v>
      </c>
      <c r="D22" s="48" t="s">
        <v>42</v>
      </c>
      <c r="E22" s="49">
        <v>163.62</v>
      </c>
      <c r="F22" s="50"/>
    </row>
    <row r="23" spans="1:6">
      <c r="A23" s="45">
        <v>5</v>
      </c>
      <c r="B23" s="46" t="s">
        <v>38</v>
      </c>
      <c r="C23" s="47">
        <v>20160255</v>
      </c>
      <c r="D23" s="48" t="s">
        <v>43</v>
      </c>
      <c r="E23" s="49">
        <v>163.62</v>
      </c>
      <c r="F23" s="50"/>
    </row>
    <row r="24" spans="1:6">
      <c r="A24" s="45">
        <v>6</v>
      </c>
      <c r="B24" s="46" t="s">
        <v>38</v>
      </c>
      <c r="C24" s="47">
        <v>20160256</v>
      </c>
      <c r="D24" s="48" t="s">
        <v>44</v>
      </c>
      <c r="E24" s="49">
        <v>163.62</v>
      </c>
      <c r="F24" s="50"/>
    </row>
    <row r="25" spans="1:6">
      <c r="A25" s="45">
        <v>7</v>
      </c>
      <c r="B25" s="46" t="s">
        <v>38</v>
      </c>
      <c r="C25" s="47">
        <v>20160257</v>
      </c>
      <c r="D25" s="48" t="s">
        <v>45</v>
      </c>
      <c r="E25" s="49">
        <v>163.62</v>
      </c>
      <c r="F25" s="50"/>
    </row>
    <row r="26" spans="1:6">
      <c r="A26" s="45">
        <v>8</v>
      </c>
      <c r="B26" s="46" t="s">
        <v>38</v>
      </c>
      <c r="C26" s="47">
        <v>20160259</v>
      </c>
      <c r="D26" s="48" t="s">
        <v>46</v>
      </c>
      <c r="E26" s="49">
        <v>163.62</v>
      </c>
      <c r="F26" s="50"/>
    </row>
    <row r="27" spans="1:6">
      <c r="A27" s="45">
        <v>9</v>
      </c>
      <c r="B27" s="46" t="s">
        <v>38</v>
      </c>
      <c r="C27" s="47">
        <v>20160261</v>
      </c>
      <c r="D27" s="48" t="s">
        <v>47</v>
      </c>
      <c r="E27" s="49">
        <v>163.62</v>
      </c>
      <c r="F27" s="50"/>
    </row>
    <row r="28" spans="1:6">
      <c r="A28" s="45">
        <v>10</v>
      </c>
      <c r="B28" s="46" t="s">
        <v>38</v>
      </c>
      <c r="C28" s="47">
        <v>20160262</v>
      </c>
      <c r="D28" s="48" t="s">
        <v>48</v>
      </c>
      <c r="E28" s="49">
        <v>163.62</v>
      </c>
      <c r="F28" s="50"/>
    </row>
    <row r="29" spans="1:6">
      <c r="A29" s="45">
        <v>11</v>
      </c>
      <c r="B29" s="46" t="s">
        <v>38</v>
      </c>
      <c r="C29" s="47">
        <v>20160263</v>
      </c>
      <c r="D29" s="48" t="s">
        <v>49</v>
      </c>
      <c r="E29" s="49">
        <v>163.62</v>
      </c>
      <c r="F29" s="50"/>
    </row>
    <row r="30" spans="1:6">
      <c r="A30" s="45">
        <v>12</v>
      </c>
      <c r="B30" s="46" t="s">
        <v>38</v>
      </c>
      <c r="C30" s="47">
        <v>20160265</v>
      </c>
      <c r="D30" s="48" t="s">
        <v>50</v>
      </c>
      <c r="E30" s="49">
        <v>163.62</v>
      </c>
      <c r="F30" s="50"/>
    </row>
    <row r="31" spans="1:6">
      <c r="A31" s="45">
        <v>13</v>
      </c>
      <c r="B31" s="46" t="s">
        <v>38</v>
      </c>
      <c r="C31" s="47">
        <v>20160266</v>
      </c>
      <c r="D31" s="48" t="s">
        <v>51</v>
      </c>
      <c r="E31" s="49">
        <v>163.62</v>
      </c>
      <c r="F31" s="50"/>
    </row>
    <row r="32" spans="1:6">
      <c r="A32" s="45">
        <v>14</v>
      </c>
      <c r="B32" s="46" t="s">
        <v>38</v>
      </c>
      <c r="C32" s="47">
        <v>20160267</v>
      </c>
      <c r="D32" s="48" t="s">
        <v>52</v>
      </c>
      <c r="E32" s="49">
        <v>163.62</v>
      </c>
      <c r="F32" s="50"/>
    </row>
    <row r="33" spans="1:6">
      <c r="A33" s="45">
        <v>15</v>
      </c>
      <c r="B33" s="46" t="s">
        <v>38</v>
      </c>
      <c r="C33" s="47">
        <v>20160268</v>
      </c>
      <c r="D33" s="48" t="s">
        <v>53</v>
      </c>
      <c r="E33" s="49">
        <v>163.62</v>
      </c>
      <c r="F33" s="50"/>
    </row>
    <row r="34" spans="1:6">
      <c r="A34" s="45">
        <v>16</v>
      </c>
      <c r="B34" s="46" t="s">
        <v>38</v>
      </c>
      <c r="C34" s="47">
        <v>20160269</v>
      </c>
      <c r="D34" s="48" t="s">
        <v>54</v>
      </c>
      <c r="E34" s="49">
        <v>163.62</v>
      </c>
      <c r="F34" s="50"/>
    </row>
    <row r="35" spans="1:6">
      <c r="A35" s="45">
        <v>17</v>
      </c>
      <c r="B35" s="46" t="s">
        <v>38</v>
      </c>
      <c r="C35" s="47">
        <v>20160270</v>
      </c>
      <c r="D35" s="48" t="s">
        <v>55</v>
      </c>
      <c r="E35" s="49">
        <v>163.62</v>
      </c>
      <c r="F35" s="50"/>
    </row>
    <row r="36" spans="1:6">
      <c r="A36" s="45">
        <v>18</v>
      </c>
      <c r="B36" s="46" t="s">
        <v>38</v>
      </c>
      <c r="C36" s="47">
        <v>20160271</v>
      </c>
      <c r="D36" s="48" t="s">
        <v>56</v>
      </c>
      <c r="E36" s="49">
        <v>163.62</v>
      </c>
      <c r="F36" s="50"/>
    </row>
    <row r="37" spans="1:6">
      <c r="A37" s="45">
        <v>19</v>
      </c>
      <c r="B37" s="46" t="s">
        <v>38</v>
      </c>
      <c r="C37" s="47">
        <v>20160272</v>
      </c>
      <c r="D37" s="48" t="s">
        <v>57</v>
      </c>
      <c r="E37" s="49">
        <v>163.62</v>
      </c>
      <c r="F37" s="50"/>
    </row>
    <row r="38" spans="1:6">
      <c r="A38" s="45">
        <v>20</v>
      </c>
      <c r="B38" s="46" t="s">
        <v>38</v>
      </c>
      <c r="C38" s="47">
        <v>20160274</v>
      </c>
      <c r="D38" s="48" t="s">
        <v>58</v>
      </c>
      <c r="E38" s="49">
        <v>163.62</v>
      </c>
      <c r="F38" s="50"/>
    </row>
    <row r="39" spans="1:6">
      <c r="A39" s="45">
        <v>21</v>
      </c>
      <c r="B39" s="46" t="s">
        <v>38</v>
      </c>
      <c r="C39" s="47">
        <v>20160275</v>
      </c>
      <c r="D39" s="48" t="s">
        <v>59</v>
      </c>
      <c r="E39" s="49">
        <v>163.62</v>
      </c>
      <c r="F39" s="50"/>
    </row>
    <row r="40" spans="1:6">
      <c r="A40" s="45">
        <v>22</v>
      </c>
      <c r="B40" s="46" t="s">
        <v>38</v>
      </c>
      <c r="C40" s="47">
        <v>20160276</v>
      </c>
      <c r="D40" s="48" t="s">
        <v>60</v>
      </c>
      <c r="E40" s="49">
        <v>163.62</v>
      </c>
      <c r="F40" s="50"/>
    </row>
    <row r="41" spans="1:6">
      <c r="A41" s="45">
        <v>23</v>
      </c>
      <c r="B41" s="46" t="s">
        <v>38</v>
      </c>
      <c r="C41" s="47">
        <v>20160277</v>
      </c>
      <c r="D41" s="48" t="s">
        <v>61</v>
      </c>
      <c r="E41" s="49">
        <v>163.62</v>
      </c>
      <c r="F41" s="50"/>
    </row>
    <row r="42" spans="1:6">
      <c r="A42" s="45">
        <v>24</v>
      </c>
      <c r="B42" s="46" t="s">
        <v>38</v>
      </c>
      <c r="C42" s="47">
        <v>20160278</v>
      </c>
      <c r="D42" s="48" t="s">
        <v>62</v>
      </c>
      <c r="E42" s="49">
        <v>163.62</v>
      </c>
      <c r="F42" s="50"/>
    </row>
    <row r="43" spans="1:6">
      <c r="A43" s="45">
        <v>25</v>
      </c>
      <c r="B43" s="46" t="s">
        <v>38</v>
      </c>
      <c r="C43" s="47">
        <v>20160279</v>
      </c>
      <c r="D43" s="48" t="s">
        <v>63</v>
      </c>
      <c r="E43" s="49">
        <v>163.62</v>
      </c>
      <c r="F43" s="50"/>
    </row>
    <row r="44" s="3" customFormat="1" spans="1:6">
      <c r="A44" s="45">
        <v>26</v>
      </c>
      <c r="B44" s="46" t="s">
        <v>64</v>
      </c>
      <c r="C44" s="47">
        <v>20160280</v>
      </c>
      <c r="D44" s="48" t="s">
        <v>65</v>
      </c>
      <c r="E44" s="51">
        <v>163.62</v>
      </c>
      <c r="F44" s="52"/>
    </row>
    <row r="45" spans="1:6">
      <c r="A45" s="45">
        <v>27</v>
      </c>
      <c r="B45" s="46" t="s">
        <v>38</v>
      </c>
      <c r="C45" s="47">
        <v>20160281</v>
      </c>
      <c r="D45" s="48" t="s">
        <v>66</v>
      </c>
      <c r="E45" s="49">
        <v>163.62</v>
      </c>
      <c r="F45" s="50"/>
    </row>
    <row r="46" spans="1:6">
      <c r="A46" s="45">
        <v>28</v>
      </c>
      <c r="B46" s="46" t="s">
        <v>38</v>
      </c>
      <c r="C46" s="47">
        <v>20160282</v>
      </c>
      <c r="D46" s="48" t="s">
        <v>67</v>
      </c>
      <c r="E46" s="49">
        <v>163.62</v>
      </c>
      <c r="F46" s="50"/>
    </row>
    <row r="47" spans="1:6">
      <c r="A47" s="45">
        <v>29</v>
      </c>
      <c r="B47" s="46" t="s">
        <v>38</v>
      </c>
      <c r="C47" s="47">
        <v>20160283</v>
      </c>
      <c r="D47" s="48" t="s">
        <v>68</v>
      </c>
      <c r="E47" s="49">
        <v>163.62</v>
      </c>
      <c r="F47" s="50"/>
    </row>
    <row r="48" spans="1:6">
      <c r="A48" s="45">
        <v>30</v>
      </c>
      <c r="B48" s="46" t="s">
        <v>38</v>
      </c>
      <c r="C48" s="47">
        <v>20160284</v>
      </c>
      <c r="D48" s="48" t="s">
        <v>69</v>
      </c>
      <c r="E48" s="49">
        <v>163.62</v>
      </c>
      <c r="F48" s="50"/>
    </row>
    <row r="49" spans="1:6">
      <c r="A49" s="45">
        <v>31</v>
      </c>
      <c r="B49" s="46" t="s">
        <v>38</v>
      </c>
      <c r="C49" s="47">
        <v>20160286</v>
      </c>
      <c r="D49" s="48" t="s">
        <v>70</v>
      </c>
      <c r="E49" s="49">
        <v>163.62</v>
      </c>
      <c r="F49" s="50"/>
    </row>
    <row r="50" spans="1:6">
      <c r="A50" s="45">
        <v>32</v>
      </c>
      <c r="B50" s="46" t="s">
        <v>38</v>
      </c>
      <c r="C50" s="47">
        <v>20160288</v>
      </c>
      <c r="D50" s="48" t="s">
        <v>71</v>
      </c>
      <c r="E50" s="49">
        <v>163.62</v>
      </c>
      <c r="F50" s="50"/>
    </row>
    <row r="51" spans="1:6">
      <c r="A51" s="45">
        <v>33</v>
      </c>
      <c r="B51" s="46" t="s">
        <v>38</v>
      </c>
      <c r="C51" s="47">
        <v>20160292</v>
      </c>
      <c r="D51" s="48" t="s">
        <v>72</v>
      </c>
      <c r="E51" s="49">
        <v>163.62</v>
      </c>
      <c r="F51" s="50"/>
    </row>
    <row r="52" spans="1:6">
      <c r="A52" s="45">
        <v>34</v>
      </c>
      <c r="B52" s="46" t="s">
        <v>38</v>
      </c>
      <c r="C52" s="47">
        <v>20160293</v>
      </c>
      <c r="D52" s="48" t="s">
        <v>73</v>
      </c>
      <c r="E52" s="49">
        <v>163.62</v>
      </c>
      <c r="F52" s="50"/>
    </row>
    <row r="53" spans="1:6">
      <c r="A53" s="45">
        <v>35</v>
      </c>
      <c r="B53" s="46" t="s">
        <v>38</v>
      </c>
      <c r="C53" s="47">
        <v>20160294</v>
      </c>
      <c r="D53" s="48" t="s">
        <v>74</v>
      </c>
      <c r="E53" s="49">
        <v>163.62</v>
      </c>
      <c r="F53" s="50"/>
    </row>
    <row r="54" spans="1:6">
      <c r="A54" s="45">
        <v>36</v>
      </c>
      <c r="B54" s="46" t="s">
        <v>38</v>
      </c>
      <c r="C54" s="47">
        <v>20160295</v>
      </c>
      <c r="D54" s="48" t="s">
        <v>75</v>
      </c>
      <c r="E54" s="49">
        <v>163.62</v>
      </c>
      <c r="F54" s="50"/>
    </row>
    <row r="55" spans="1:6">
      <c r="A55" s="45">
        <v>37</v>
      </c>
      <c r="B55" s="46" t="s">
        <v>38</v>
      </c>
      <c r="C55" s="47">
        <v>20160258</v>
      </c>
      <c r="D55" s="48" t="s">
        <v>76</v>
      </c>
      <c r="E55" s="49">
        <v>163.62</v>
      </c>
      <c r="F55" s="53" t="s">
        <v>77</v>
      </c>
    </row>
    <row r="56" spans="1:6">
      <c r="A56" s="45">
        <v>38</v>
      </c>
      <c r="B56" s="46" t="s">
        <v>38</v>
      </c>
      <c r="C56" s="47">
        <v>20160264</v>
      </c>
      <c r="D56" s="48" t="s">
        <v>78</v>
      </c>
      <c r="E56" s="49">
        <v>163.62</v>
      </c>
      <c r="F56" s="53" t="s">
        <v>77</v>
      </c>
    </row>
    <row r="57" spans="1:6">
      <c r="A57" s="45">
        <v>39</v>
      </c>
      <c r="B57" s="46" t="s">
        <v>38</v>
      </c>
      <c r="C57" s="47">
        <v>20160287</v>
      </c>
      <c r="D57" s="48" t="s">
        <v>79</v>
      </c>
      <c r="E57" s="49">
        <v>163.62</v>
      </c>
      <c r="F57" s="53" t="s">
        <v>77</v>
      </c>
    </row>
    <row r="58" spans="1:6">
      <c r="A58" s="45">
        <v>40</v>
      </c>
      <c r="B58" s="46" t="s">
        <v>38</v>
      </c>
      <c r="C58" s="47">
        <v>20160289</v>
      </c>
      <c r="D58" s="48" t="s">
        <v>80</v>
      </c>
      <c r="E58" s="49">
        <v>163.62</v>
      </c>
      <c r="F58" s="53" t="s">
        <v>77</v>
      </c>
    </row>
    <row r="59" spans="1:6">
      <c r="A59" s="54">
        <v>41</v>
      </c>
      <c r="B59" s="55" t="s">
        <v>38</v>
      </c>
      <c r="C59" s="56">
        <v>20160290</v>
      </c>
      <c r="D59" s="57" t="s">
        <v>81</v>
      </c>
      <c r="E59" s="58">
        <v>163.62</v>
      </c>
      <c r="F59" s="59" t="s">
        <v>77</v>
      </c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2016-10-18T07:34:00Z</dcterms:created>
  <dcterms:modified xsi:type="dcterms:W3CDTF">2017-05-12T03:22:42Z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